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073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'Ekamut-caxs'!$A$1:$D$78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D18" i="10"/>
  <c r="D19" i="10"/>
  <c r="D17" i="10"/>
  <c r="D19" i="9"/>
  <c r="D20" i="9"/>
  <c r="D18" i="9"/>
  <c r="C14" i="7"/>
  <c r="C27" i="7"/>
  <c r="C28" i="7"/>
  <c r="C26" i="7"/>
  <c r="D26" i="7"/>
  <c r="D61" i="19"/>
  <c r="XFD25" i="19"/>
  <c r="XFD24" i="19"/>
  <c r="D23" i="19"/>
  <c r="XFD23" i="19" s="1"/>
  <c r="D12" i="11" l="1"/>
  <c r="E10" i="21"/>
  <c r="E9" i="21"/>
  <c r="C10" i="21"/>
  <c r="C9" i="21" l="1"/>
  <c r="D67" i="19" l="1"/>
  <c r="H19" i="12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6" i="10" l="1"/>
  <c r="B55" i="10"/>
  <c r="B70" i="10"/>
  <c r="D54" i="18" l="1"/>
  <c r="D59" i="18" s="1"/>
  <c r="C70" i="7" s="1"/>
  <c r="F54" i="18"/>
  <c r="D6" i="10"/>
  <c r="B56" i="9"/>
  <c r="B55" i="9"/>
  <c r="G54" i="18" l="1"/>
  <c r="F59" i="18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D54" i="19" l="1"/>
  <c r="C18" i="7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D34" i="19"/>
  <c r="C34" i="7" s="1"/>
  <c r="C23" i="15" l="1"/>
  <c r="E20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E77" i="10"/>
  <c r="E76" i="10"/>
  <c r="E70" i="10"/>
  <c r="E69" i="10"/>
  <c r="D37" i="19" l="1"/>
  <c r="E37" i="19" s="1"/>
  <c r="D70" i="19" l="1"/>
  <c r="E70" i="19" s="1"/>
  <c r="C37" i="7"/>
  <c r="D37" i="7" s="1"/>
  <c r="D28" i="9"/>
  <c r="E66" i="10"/>
  <c r="D28" i="10" l="1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E13" i="9"/>
  <c r="E12" i="9"/>
  <c r="E11" i="9"/>
  <c r="E10" i="9"/>
  <c r="E9" i="9"/>
  <c r="E7" i="9"/>
  <c r="C61" i="9"/>
  <c r="D6" i="9" l="1"/>
  <c r="D61" i="9" s="1"/>
  <c r="E61" i="9" s="1"/>
  <c r="E63" i="10"/>
  <c r="E21" i="10"/>
  <c r="E73" i="10"/>
  <c r="E75" i="10"/>
  <c r="E14" i="9"/>
  <c r="E21" i="9"/>
  <c r="E7" i="10"/>
  <c r="E6" i="9" l="1"/>
  <c r="E20" i="10"/>
  <c r="C78" i="10" l="1"/>
  <c r="C66" i="7" l="1"/>
  <c r="C30" i="7" l="1"/>
  <c r="C29" i="7" l="1"/>
  <c r="E6" i="10"/>
  <c r="D78" i="10"/>
  <c r="E78" i="10" s="1"/>
  <c r="C62" i="18"/>
  <c r="C87" i="7" l="1"/>
</calcChain>
</file>

<file path=xl/sharedStrings.xml><?xml version="1.0" encoding="utf-8"?>
<sst xmlns="http://schemas.openxmlformats.org/spreadsheetml/2006/main" count="674" uniqueCount="288">
  <si>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</si>
  <si>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</si>
  <si>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</si>
  <si>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</si>
  <si>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</si>
  <si>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</si>
  <si>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</si>
  <si>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</si>
  <si>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</si>
  <si>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</si>
  <si>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</si>
  <si>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</si>
  <si>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</si>
  <si>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</si>
  <si>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</si>
  <si>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</si>
  <si>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</si>
  <si>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</si>
  <si>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</si>
  <si>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</si>
  <si>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</si>
  <si>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</si>
  <si>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</si>
  <si>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</si>
  <si>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</si>
  <si>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</si>
  <si>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</si>
  <si>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</si>
  <si>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</si>
  <si>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</si>
  <si>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</si>
  <si>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</si>
  <si>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</si>
  <si>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</si>
  <si>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</si>
  <si>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</si>
  <si>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</si>
  <si>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</si>
  <si>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</si>
  <si>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</si>
  <si>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</si>
  <si>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</si>
  <si>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</si>
  <si>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</si>
  <si>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</si>
  <si>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</si>
  <si>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</si>
  <si>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</si>
  <si>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</si>
  <si>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</si>
  <si>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</si>
  <si>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</si>
  <si>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</si>
  <si>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</si>
  <si>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</si>
  <si>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</si>
  <si>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</si>
  <si>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</si>
  <si>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</si>
  <si>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</si>
  <si>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</si>
  <si>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</si>
  <si>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</si>
  <si>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</si>
  <si>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</si>
  <si>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</si>
  <si>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</si>
  <si>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</si>
  <si>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</si>
  <si>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</si>
  <si>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</si>
  <si>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</si>
  <si>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</si>
  <si>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</si>
  <si>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</si>
  <si>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</si>
  <si>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</si>
  <si>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</si>
  <si>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</si>
  <si>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</si>
  <si>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</si>
  <si>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</si>
  <si>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</si>
  <si>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</si>
  <si>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</si>
  <si>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</si>
  <si>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</si>
  <si>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</si>
  <si>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</si>
  <si>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</si>
  <si>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</si>
  <si>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</si>
  <si>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</si>
  <si>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</si>
  <si>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</si>
  <si>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</si>
  <si>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</si>
  <si>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</si>
  <si>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</si>
  <si>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</si>
  <si>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</si>
  <si>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</si>
  <si>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</si>
  <si>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</si>
  <si>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</si>
  <si>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</si>
  <si>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</si>
  <si>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</si>
  <si>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</si>
  <si>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</si>
  <si>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</si>
  <si>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</si>
  <si>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</si>
  <si>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</si>
  <si>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</si>
  <si>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</si>
  <si>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</si>
  <si>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</si>
  <si>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</si>
  <si>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</si>
  <si>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</si>
  <si>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</si>
  <si>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</si>
  <si>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</si>
  <si>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</si>
  <si>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</si>
  <si>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</si>
  <si>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</si>
  <si>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</si>
  <si>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</si>
  <si>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</si>
  <si>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</si>
  <si>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</si>
  <si>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</si>
  <si>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</si>
  <si>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</si>
  <si>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</si>
  <si>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</si>
  <si>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</si>
  <si>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</si>
  <si>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</si>
  <si>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</si>
  <si>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</si>
  <si>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</si>
  <si>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</si>
  <si>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</si>
  <si>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</si>
  <si>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</si>
  <si>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</si>
  <si>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</si>
  <si>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</si>
  <si>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</si>
  <si>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</si>
  <si>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</si>
  <si>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</si>
  <si>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</si>
  <si>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</si>
  <si>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</si>
  <si>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</si>
  <si>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</si>
  <si>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</si>
  <si>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</si>
  <si>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</si>
  <si>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</si>
  <si>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</si>
  <si>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</si>
  <si>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</si>
  <si>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</si>
  <si>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</si>
  <si>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</si>
  <si>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</si>
  <si>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</si>
  <si>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</si>
  <si>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</si>
  <si>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</si>
  <si>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</si>
  <si>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</si>
  <si>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</si>
  <si>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</si>
  <si>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</si>
  <si>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</si>
  <si>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</si>
  <si>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</si>
  <si>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</si>
  <si>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</si>
  <si>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</si>
  <si>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</si>
  <si>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</si>
  <si>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</si>
  <si>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</si>
  <si>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</si>
  <si>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</si>
  <si>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</si>
  <si>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</si>
  <si>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</si>
  <si>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</si>
  <si>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</si>
  <si>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</si>
  <si>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</si>
  <si>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</si>
  <si>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</si>
  <si>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</si>
  <si>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</si>
  <si>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</si>
  <si>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</si>
  <si>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</si>
  <si>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</si>
  <si>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</si>
  <si>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</si>
  <si>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</si>
  <si>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</si>
  <si>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</si>
  <si>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</si>
  <si>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</si>
  <si>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</si>
  <si>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</si>
  <si>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</si>
  <si>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</si>
  <si>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</si>
  <si>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</si>
  <si>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</si>
  <si>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</si>
  <si>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</si>
  <si>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</si>
  <si>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</si>
  <si>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</si>
  <si>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</si>
  <si>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</si>
  <si>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</si>
  <si>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</si>
  <si>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</si>
  <si>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</si>
  <si>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</si>
  <si>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</si>
  <si>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</si>
  <si>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</si>
  <si>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</si>
  <si>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</si>
  <si>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</si>
  <si>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</si>
  <si>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</si>
  <si>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</si>
  <si>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</si>
  <si>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</si>
  <si>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</si>
  <si>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</si>
  <si>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</si>
  <si>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</si>
  <si>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</si>
  <si>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</si>
  <si>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</si>
  <si>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</si>
  <si>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</si>
  <si>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</si>
  <si>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</si>
  <si>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</si>
  <si>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</si>
  <si>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</si>
  <si>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</si>
  <si>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</si>
  <si>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</si>
  <si>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</si>
  <si>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</si>
  <si>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</si>
  <si>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</si>
  <si>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</si>
  <si>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</si>
  <si>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</si>
  <si>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</si>
  <si>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</si>
  <si>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</si>
  <si>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</si>
  <si>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</si>
  <si>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</si>
  <si>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հ․130 մսուր-մանկապարտեզ» ՀՈԱԿ-ի </t>
  </si>
  <si>
    <t>կրտսեր երկրորդԱ/տարատարիք</t>
  </si>
  <si>
    <t>ավագ Ա/տարատարիք</t>
  </si>
  <si>
    <t>Անահիտ Ղարիբյան</t>
  </si>
  <si>
    <t>Անուշ Մելիքսեթյան</t>
  </si>
  <si>
    <t>գույքի դուրս գրման ծառայության գծով</t>
  </si>
  <si>
    <t>ազդարար կայքում հայտարարություն վճար</t>
  </si>
  <si>
    <t>սննդի պահեստի հատվածում օդորակիչ (կոնդիցիոներ) 1հատ * 243,4 հազ.դրամ</t>
  </si>
  <si>
    <t xml:space="preserve">Հավելված 249  </t>
  </si>
  <si>
    <t xml:space="preserve">Հավելված 250  </t>
  </si>
  <si>
    <t>Գումարի փոխհատուցման գծով, այդ թվում՝</t>
  </si>
  <si>
    <t>ներառականի գծով</t>
  </si>
  <si>
    <t>վերապատրաստման գծով</t>
  </si>
  <si>
    <t>Գույքի դուրս գրման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</si>
</sst>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22" zoomScaleSheetLayoutView="100" workbookViewId="0">
      <selection activeCell="E15" sqref="E1:R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ht="21" customHeight="1" x14ac:dyDescent="0.2">
      <c r="C1" s="47"/>
      <c r="D1" s="47" t="s">
        <v>282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249</v>
      </c>
      <c r="E4" s="47"/>
    </row>
    <row r="5" spans="1:13" ht="24" customHeight="1" x14ac:dyDescent="0.3">
      <c r="C5" s="223"/>
      <c r="D5" s="223" t="s">
        <v>200</v>
      </c>
      <c r="E5" s="47"/>
    </row>
    <row r="6" spans="1:13" ht="14.25" hidden="1" customHeight="1" x14ac:dyDescent="0.2">
      <c r="C6" s="48"/>
      <c r="D6" s="46"/>
      <c r="E6" s="49"/>
    </row>
    <row r="7" spans="1:13" ht="20.25" x14ac:dyDescent="0.2">
      <c r="A7" s="532" t="s">
        <v>44</v>
      </c>
      <c r="B7" s="532"/>
      <c r="C7" s="532"/>
      <c r="D7" s="532"/>
      <c r="E7" s="50"/>
    </row>
    <row r="8" spans="1:13" ht="20.25" x14ac:dyDescent="0.2">
      <c r="A8" s="533" t="s">
        <v>274</v>
      </c>
      <c r="B8" s="533"/>
      <c r="C8" s="533"/>
      <c r="D8" s="533"/>
    </row>
    <row r="9" spans="1:13" x14ac:dyDescent="0.2">
      <c r="A9" s="534" t="s">
        <v>248</v>
      </c>
      <c r="B9" s="534"/>
      <c r="C9" s="534"/>
      <c r="D9" s="534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148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58917.8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4">
        <f>+'Snund ev finans. pastaci'!D11</f>
        <v>1076.0999999999999</v>
      </c>
      <c r="E13" s="395" t="s">
        <v>225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225</v>
      </c>
    </row>
    <row r="15" spans="1:13" x14ac:dyDescent="0.2">
      <c r="A15" s="189">
        <v>3</v>
      </c>
      <c r="B15" s="190" t="s">
        <v>66</v>
      </c>
      <c r="C15" s="61"/>
      <c r="D15" s="394">
        <f>+Komunal!M28</f>
        <v>120.7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4</v>
      </c>
      <c r="B19" s="190" t="s">
        <v>129</v>
      </c>
      <c r="C19" s="61"/>
      <c r="D19" s="296">
        <f>SUM(D20:D21)</f>
        <v>2391.3000000000002</v>
      </c>
      <c r="E19" s="55"/>
    </row>
    <row r="20" spans="1:23 16384:16384" s="3" customFormat="1" ht="16.5" x14ac:dyDescent="0.2">
      <c r="A20" s="195">
        <v>4.0999999999999996</v>
      </c>
      <c r="B20" s="40" t="s">
        <v>76</v>
      </c>
      <c r="C20" s="63"/>
      <c r="D20" s="308">
        <f>+D67</f>
        <v>2391.3000000000002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206</v>
      </c>
      <c r="B21" s="40" t="s">
        <v>77</v>
      </c>
      <c r="C21" s="63"/>
      <c r="D21" s="295"/>
      <c r="E21" s="74" t="s">
        <v>230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5</v>
      </c>
      <c r="B22" s="192" t="s">
        <v>10</v>
      </c>
      <c r="C22" s="61"/>
      <c r="D22" s="294">
        <v>10</v>
      </c>
      <c r="E22" s="55"/>
    </row>
    <row r="23" spans="1:23 16384:16384" s="3" customFormat="1" x14ac:dyDescent="0.2">
      <c r="A23" s="193">
        <v>6</v>
      </c>
      <c r="B23" s="80" t="s">
        <v>284</v>
      </c>
      <c r="C23" s="63"/>
      <c r="D23" s="294">
        <f>SUM(D24:D25)</f>
        <v>20.8</v>
      </c>
      <c r="E23" s="27"/>
      <c r="F23" s="2"/>
      <c r="G23" s="2"/>
      <c r="H23" s="2"/>
      <c r="I23" s="2"/>
      <c r="J23" s="2"/>
      <c r="K23" s="2"/>
      <c r="L23" s="2"/>
      <c r="M23" s="2"/>
      <c r="XFD23" s="530">
        <f>SUM(A23:XFC23)</f>
        <v>26.8</v>
      </c>
    </row>
    <row r="24" spans="1:23 16384:16384" s="3" customFormat="1" ht="16.5" hidden="1" x14ac:dyDescent="0.2">
      <c r="A24" s="195">
        <v>5.0999999999999996</v>
      </c>
      <c r="B24" s="40" t="s">
        <v>285</v>
      </c>
      <c r="C24" s="63"/>
      <c r="D24" s="308"/>
      <c r="E24" s="74"/>
      <c r="F24" s="2"/>
      <c r="G24" s="2"/>
      <c r="H24" s="2"/>
      <c r="I24" s="2"/>
      <c r="J24" s="2"/>
      <c r="K24" s="2"/>
      <c r="L24" s="2"/>
      <c r="M24" s="2"/>
      <c r="XFD24" s="3">
        <f>SUM(A24:XFC24)</f>
        <v>5.0999999999999996</v>
      </c>
    </row>
    <row r="25" spans="1:23 16384:16384" s="3" customFormat="1" ht="16.5" x14ac:dyDescent="0.2">
      <c r="A25" s="195">
        <v>6.1</v>
      </c>
      <c r="B25" s="40" t="s">
        <v>286</v>
      </c>
      <c r="C25" s="63"/>
      <c r="D25" s="308">
        <v>20.8</v>
      </c>
      <c r="E25" s="74"/>
      <c r="F25" s="2"/>
      <c r="G25" s="2"/>
      <c r="H25" s="2"/>
      <c r="I25" s="2"/>
      <c r="J25" s="2"/>
      <c r="K25" s="2"/>
      <c r="L25" s="2"/>
      <c r="M25" s="2"/>
      <c r="XFD25" s="3">
        <f>SUM(A25:XFC25)</f>
        <v>26.9</v>
      </c>
    </row>
    <row r="26" spans="1:23 16384:16384" s="3" customFormat="1" hidden="1" x14ac:dyDescent="0.2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 16384:16384" s="3" customFormat="1" hidden="1" x14ac:dyDescent="0.2">
      <c r="A27" s="189">
        <v>11</v>
      </c>
      <c r="B27" s="194"/>
      <c r="C27" s="63"/>
      <c r="D27" s="294"/>
      <c r="E27" s="496" t="s">
        <v>194</v>
      </c>
      <c r="F27" s="2"/>
      <c r="G27" s="2"/>
      <c r="H27" s="2"/>
      <c r="I27" s="2"/>
      <c r="J27" s="2"/>
      <c r="K27" s="2"/>
      <c r="L27" s="2"/>
      <c r="M27" s="2"/>
    </row>
    <row r="28" spans="1:23 16384:16384" x14ac:dyDescent="0.2">
      <c r="A28" s="56"/>
      <c r="B28" s="65" t="s">
        <v>31</v>
      </c>
      <c r="C28" s="58"/>
      <c r="D28" s="365">
        <f>SUM(D12:D19,D22:D23)</f>
        <v>62536.700000000004</v>
      </c>
      <c r="E28" s="55"/>
    </row>
    <row r="29" spans="1:23 16384:16384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149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35567.800000000003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6">
        <v>1.1000000000000001</v>
      </c>
      <c r="B32" s="197" t="s">
        <v>123</v>
      </c>
      <c r="C32" s="63"/>
      <c r="D32" s="308">
        <f>+Ashkhatavardz!C8+Ashkhatavardz!J7</f>
        <v>678.8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12579.6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2206.9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2099.8000000000002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178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50.4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40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127.6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3.5" x14ac:dyDescent="0.2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35" t="s">
        <v>245</v>
      </c>
    </row>
    <row r="44" spans="1:23" ht="18" thickBot="1" x14ac:dyDescent="0.25">
      <c r="A44" s="189">
        <v>9</v>
      </c>
      <c r="B44" s="190" t="s">
        <v>24</v>
      </c>
      <c r="C44" s="61"/>
      <c r="D44" s="294">
        <v>10</v>
      </c>
      <c r="E44" s="55"/>
      <c r="J44" s="111" t="s">
        <v>203</v>
      </c>
      <c r="N44" s="8" t="s">
        <v>246</v>
      </c>
      <c r="O44" s="8"/>
      <c r="P44" s="536"/>
    </row>
    <row r="45" spans="1:23" ht="18" thickBot="1" x14ac:dyDescent="0.25">
      <c r="A45" s="189">
        <v>10</v>
      </c>
      <c r="B45" s="190" t="s">
        <v>32</v>
      </c>
      <c r="C45" s="61"/>
      <c r="D45" s="294">
        <f>R45</f>
        <v>428</v>
      </c>
      <c r="E45" s="55" t="s">
        <v>227</v>
      </c>
      <c r="J45" s="356">
        <v>5</v>
      </c>
      <c r="K45" s="111" t="s">
        <v>201</v>
      </c>
      <c r="L45" s="358">
        <v>147</v>
      </c>
      <c r="M45" s="111" t="s">
        <v>202</v>
      </c>
      <c r="N45" s="357">
        <f>+J45*L45/12*2</f>
        <v>122.5</v>
      </c>
      <c r="O45" s="48" t="s">
        <v>226</v>
      </c>
      <c r="P45" s="409">
        <v>305.5</v>
      </c>
      <c r="Q45" s="7" t="s">
        <v>202</v>
      </c>
      <c r="R45" s="407">
        <f>+N45+P45</f>
        <v>428</v>
      </c>
    </row>
    <row r="46" spans="1:23" x14ac:dyDescent="0.2">
      <c r="A46" s="189">
        <v>11</v>
      </c>
      <c r="B46" s="190" t="s">
        <v>25</v>
      </c>
      <c r="C46" s="61"/>
      <c r="D46" s="294">
        <v>200</v>
      </c>
      <c r="E46" s="55"/>
    </row>
    <row r="47" spans="1:23" x14ac:dyDescent="0.2">
      <c r="A47" s="189">
        <v>12</v>
      </c>
      <c r="B47" s="227" t="s">
        <v>78</v>
      </c>
      <c r="C47" s="61"/>
      <c r="D47" s="294">
        <v>200</v>
      </c>
      <c r="E47" s="55"/>
    </row>
    <row r="48" spans="1:23" x14ac:dyDescent="0.2">
      <c r="A48" s="189">
        <v>13</v>
      </c>
      <c r="B48" s="190" t="s">
        <v>51</v>
      </c>
      <c r="C48" s="61"/>
      <c r="D48" s="294">
        <v>200</v>
      </c>
      <c r="E48" s="55"/>
    </row>
    <row r="49" spans="1:6" x14ac:dyDescent="0.2">
      <c r="A49" s="189">
        <v>14</v>
      </c>
      <c r="B49" s="190" t="s">
        <v>124</v>
      </c>
      <c r="C49" s="61"/>
      <c r="D49" s="294">
        <v>50</v>
      </c>
      <c r="E49" s="55"/>
    </row>
    <row r="50" spans="1:6" x14ac:dyDescent="0.2">
      <c r="A50" s="189">
        <v>15</v>
      </c>
      <c r="B50" s="190" t="s">
        <v>125</v>
      </c>
      <c r="C50" s="61"/>
      <c r="D50" s="294">
        <v>150</v>
      </c>
      <c r="E50" s="55"/>
      <c r="F50" s="62"/>
    </row>
    <row r="51" spans="1:6" x14ac:dyDescent="0.2">
      <c r="A51" s="189">
        <v>16</v>
      </c>
      <c r="B51" s="190" t="s">
        <v>26</v>
      </c>
      <c r="C51" s="61"/>
      <c r="D51" s="294">
        <v>200</v>
      </c>
      <c r="E51" s="55"/>
      <c r="F51" s="62"/>
    </row>
    <row r="52" spans="1:6" x14ac:dyDescent="0.2">
      <c r="A52" s="189">
        <v>17</v>
      </c>
      <c r="B52" s="190" t="s">
        <v>27</v>
      </c>
      <c r="C52" s="61"/>
      <c r="D52" s="294">
        <v>67.8</v>
      </c>
      <c r="E52" s="55"/>
    </row>
    <row r="53" spans="1:6" x14ac:dyDescent="0.2">
      <c r="A53" s="189">
        <v>18</v>
      </c>
      <c r="B53" s="190" t="s">
        <v>70</v>
      </c>
      <c r="C53" s="61"/>
      <c r="D53" s="294">
        <v>200</v>
      </c>
      <c r="E53" s="55"/>
    </row>
    <row r="54" spans="1:6" x14ac:dyDescent="0.2">
      <c r="A54" s="189">
        <v>19</v>
      </c>
      <c r="B54" s="190" t="s">
        <v>57</v>
      </c>
      <c r="C54" s="61"/>
      <c r="D54" s="294">
        <f>+D15</f>
        <v>120.7</v>
      </c>
      <c r="E54" s="55"/>
    </row>
    <row r="55" spans="1:6" x14ac:dyDescent="0.2">
      <c r="A55" s="189">
        <v>20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21</v>
      </c>
      <c r="B56" s="190" t="s">
        <v>79</v>
      </c>
      <c r="C56" s="61"/>
      <c r="D56" s="294">
        <v>20</v>
      </c>
      <c r="E56" s="55"/>
    </row>
    <row r="57" spans="1:6" x14ac:dyDescent="0.2">
      <c r="A57" s="189">
        <v>22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23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24</v>
      </c>
      <c r="B61" s="190" t="s">
        <v>67</v>
      </c>
      <c r="C61" s="61"/>
      <c r="D61" s="294">
        <f>+D25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x14ac:dyDescent="0.2">
      <c r="A63" s="189">
        <v>25</v>
      </c>
      <c r="B63" s="190" t="s">
        <v>287</v>
      </c>
      <c r="C63" s="61"/>
      <c r="D63" s="294">
        <v>50</v>
      </c>
      <c r="E63" s="55"/>
    </row>
    <row r="64" spans="1:6" hidden="1" x14ac:dyDescent="0.2">
      <c r="A64" s="189">
        <v>29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26</v>
      </c>
      <c r="B66" s="80" t="s">
        <v>28</v>
      </c>
      <c r="C66" s="61"/>
      <c r="D66" s="294">
        <v>2391.3000000000002</v>
      </c>
      <c r="E66" s="55"/>
    </row>
    <row r="67" spans="1:14" s="3" customFormat="1" ht="13.5" x14ac:dyDescent="0.2">
      <c r="A67" s="196">
        <v>26.1</v>
      </c>
      <c r="B67" s="73" t="s">
        <v>82</v>
      </c>
      <c r="C67" s="63"/>
      <c r="D67" s="295">
        <f>+D66</f>
        <v>2391.3000000000002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27</v>
      </c>
      <c r="B68" s="190" t="s">
        <v>83</v>
      </c>
      <c r="C68" s="61"/>
      <c r="D68" s="294">
        <v>53.3</v>
      </c>
      <c r="E68" s="55"/>
    </row>
    <row r="69" spans="1:14" s="18" customFormat="1" x14ac:dyDescent="0.2">
      <c r="A69" s="189">
        <v>28</v>
      </c>
      <c r="B69" s="190" t="s">
        <v>71</v>
      </c>
      <c r="C69" s="61"/>
      <c r="D69" s="294">
        <v>5169.2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62536.700000000012</v>
      </c>
      <c r="E70" s="362">
        <f>+D28-D70</f>
        <v>0</v>
      </c>
    </row>
    <row r="71" spans="1:14" ht="20.25" customHeight="1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9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9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209</v>
      </c>
      <c r="C76" s="71"/>
      <c r="D76" s="60"/>
      <c r="E76" s="55"/>
    </row>
    <row r="77" spans="1:14" s="71" customFormat="1" ht="32.25" customHeight="1" x14ac:dyDescent="0.3">
      <c r="B77" s="497" t="s">
        <v>250</v>
      </c>
      <c r="D77" s="396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4" orientation="portrait" r:id="rId1"/>
  <rowBreaks count="1" manualBreakCount="1">
    <brk id="78" max="3" man="1"/>
  </rowBreaks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47" sqref="D1:J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249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39" t="s">
        <v>44</v>
      </c>
      <c r="B7" s="539"/>
      <c r="C7" s="539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3" t="str">
        <f>+'Ekamut-caxs'!A8:D8</f>
        <v xml:space="preserve">«Երևանի հ․130 մսուր-մանկապարտեզ» ՀՈԱԿ-ի </v>
      </c>
      <c r="B8" s="533"/>
      <c r="C8" s="533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4" t="s">
        <v>251</v>
      </c>
      <c r="B9" s="534"/>
      <c r="C9" s="534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-123.10000000000002</v>
      </c>
      <c r="E12" s="111"/>
      <c r="F12" s="111"/>
      <c r="G12" s="111"/>
      <c r="H12" s="361" t="s">
        <v>238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868</v>
      </c>
      <c r="D13" s="537" t="s">
        <v>237</v>
      </c>
      <c r="E13" s="538"/>
      <c r="F13" s="360"/>
      <c r="G13" s="360"/>
      <c r="H13" s="359">
        <v>0.8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SUM(C15:C26)</f>
        <v>60145.4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58917.8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1076.0999999999999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x14ac:dyDescent="0.3">
      <c r="A18" s="79">
        <v>3</v>
      </c>
      <c r="B18" s="331" t="s">
        <v>66</v>
      </c>
      <c r="C18" s="327">
        <f>+'Ekamut-caxs'!D15</f>
        <v>120.7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4</v>
      </c>
      <c r="B23" s="326" t="s">
        <v>10</v>
      </c>
      <c r="C23" s="328">
        <f>+'Ekamut-caxs'!D22</f>
        <v>10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194</v>
      </c>
      <c r="E25" s="124"/>
      <c r="F25" s="124"/>
      <c r="G25" s="124"/>
      <c r="H25" s="49"/>
    </row>
    <row r="26" spans="1:11" s="94" customFormat="1" ht="16.5" customHeight="1" x14ac:dyDescent="0.3">
      <c r="A26" s="79">
        <v>5</v>
      </c>
      <c r="B26" s="329" t="s">
        <v>284</v>
      </c>
      <c r="C26" s="328">
        <f>+'Ekamut-caxs'!D23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7.25" hidden="1" x14ac:dyDescent="0.25">
      <c r="A27" s="531">
        <v>4.0999999999999996</v>
      </c>
      <c r="B27" s="33" t="s">
        <v>285</v>
      </c>
      <c r="C27" s="328">
        <f>+'Ekamut-caxs'!D24</f>
        <v>0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x14ac:dyDescent="0.25">
      <c r="A28" s="531">
        <v>5.0999999999999996</v>
      </c>
      <c r="B28" s="33" t="s">
        <v>286</v>
      </c>
      <c r="C28" s="328">
        <f>+'Ekamut-caxs'!D25</f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56267.30000000001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55967.30000000001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35567.800000000003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678.8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12579.6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2206.9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2099.8000000000002</v>
      </c>
      <c r="D36" s="412">
        <f>+C36-Komunal!J27</f>
        <v>108.79999999999995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178</v>
      </c>
      <c r="D37" s="412">
        <f>+C37-Komunal!M27</f>
        <v>11.900000000000006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50.4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40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127.6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10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60</v>
      </c>
    </row>
    <row r="44" spans="1:11" s="119" customFormat="1" ht="18" customHeight="1" x14ac:dyDescent="0.3">
      <c r="A44" s="79">
        <v>9</v>
      </c>
      <c r="B44" s="329" t="s">
        <v>24</v>
      </c>
      <c r="C44" s="328">
        <f>+'Ekamut-caxs'!D44</f>
        <v>10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10</v>
      </c>
      <c r="B45" s="329" t="s">
        <v>32</v>
      </c>
      <c r="C45" s="327">
        <f>+'Ekamut-caxs'!D45</f>
        <v>428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11</v>
      </c>
      <c r="B46" s="329" t="s">
        <v>25</v>
      </c>
      <c r="C46" s="327">
        <f>+'Ekamut-caxs'!D46</f>
        <v>200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12</v>
      </c>
      <c r="B47" s="334" t="s">
        <v>78</v>
      </c>
      <c r="C47" s="327">
        <f>+'Ekamut-caxs'!D47</f>
        <v>200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13</v>
      </c>
      <c r="B48" s="329" t="s">
        <v>51</v>
      </c>
      <c r="C48" s="328">
        <f>+'Ekamut-caxs'!D48</f>
        <v>200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14</v>
      </c>
      <c r="B49" s="329" t="s">
        <v>124</v>
      </c>
      <c r="C49" s="328">
        <f>+'Ekamut-caxs'!D49</f>
        <v>50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15</v>
      </c>
      <c r="B50" s="329" t="s">
        <v>125</v>
      </c>
      <c r="C50" s="328">
        <f>+'Ekamut-caxs'!D50</f>
        <v>150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16</v>
      </c>
      <c r="B51" s="329" t="s">
        <v>26</v>
      </c>
      <c r="C51" s="328">
        <f>+'Ekamut-caxs'!D51</f>
        <v>200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17</v>
      </c>
      <c r="B52" s="329" t="s">
        <v>27</v>
      </c>
      <c r="C52" s="328">
        <f>+'Ekamut-caxs'!D52</f>
        <v>67.8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customHeight="1" x14ac:dyDescent="0.3">
      <c r="A53" s="79">
        <v>18</v>
      </c>
      <c r="B53" s="329" t="s">
        <v>70</v>
      </c>
      <c r="C53" s="328">
        <f>+'Ekamut-caxs'!D53</f>
        <v>200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 x14ac:dyDescent="0.3">
      <c r="A54" s="79">
        <v>19</v>
      </c>
      <c r="B54" s="329" t="s">
        <v>57</v>
      </c>
      <c r="C54" s="328">
        <f>+'Ekamut-caxs'!D54</f>
        <v>120.7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20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21</v>
      </c>
      <c r="B56" s="329" t="s">
        <v>79</v>
      </c>
      <c r="C56" s="328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22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23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24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 x14ac:dyDescent="0.2">
      <c r="A63" s="79">
        <v>25</v>
      </c>
      <c r="B63" s="190" t="s">
        <v>287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26</v>
      </c>
      <c r="B66" s="350" t="s">
        <v>38</v>
      </c>
      <c r="C66" s="328">
        <f>SUM(C67:C69)</f>
        <v>53.3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26.1</v>
      </c>
      <c r="B69" s="122" t="s">
        <v>88</v>
      </c>
      <c r="C69" s="301">
        <f>+'Ekamut-caxs'!D68</f>
        <v>53.3</v>
      </c>
    </row>
    <row r="70" spans="1:11" s="119" customFormat="1" ht="17.25" customHeight="1" x14ac:dyDescent="0.3">
      <c r="A70" s="90">
        <v>27</v>
      </c>
      <c r="B70" s="335" t="s">
        <v>40</v>
      </c>
      <c r="C70" s="328">
        <f>+'Deb. ev kreditor'!D59-'Deb. ev kreditor'!D54</f>
        <v>991.1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239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300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">
        <v>93</v>
      </c>
      <c r="C73" s="328">
        <f>SUM(C74:C79)</f>
        <v>300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 x14ac:dyDescent="0.35">
      <c r="A76" s="90">
        <v>1.1000000000000001</v>
      </c>
      <c r="B76" s="339" t="s">
        <v>92</v>
      </c>
      <c r="C76" s="327">
        <v>300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155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4746.0999999999913</v>
      </c>
      <c r="D87" s="537" t="s">
        <v>204</v>
      </c>
      <c r="E87" s="538"/>
      <c r="F87" s="360"/>
      <c r="G87" s="360"/>
      <c r="H87" s="359">
        <v>0.8</v>
      </c>
      <c r="I87" s="120"/>
      <c r="J87" s="120"/>
      <c r="K87" s="120"/>
    </row>
    <row r="88" spans="1:11" s="101" customFormat="1" ht="24" customHeight="1" x14ac:dyDescent="0.3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9" t="str">
        <f>+'Ekamut-caxs'!C72</f>
        <v>Անահիտ Ղարիբյան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0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1" t="str">
        <f>+'Ekamut-caxs'!C74</f>
        <v>Անուշ Մելիքսեթյան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0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195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7" zoomScaleSheetLayoutView="100" workbookViewId="0">
      <selection activeCell="D61" sqref="D61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1" t="s">
        <v>58</v>
      </c>
      <c r="B1" s="541"/>
      <c r="C1" s="541"/>
      <c r="D1" s="541"/>
      <c r="E1" s="541"/>
      <c r="F1" s="541"/>
    </row>
    <row r="2" spans="1:18" s="23" customFormat="1" ht="25.5" customHeight="1" x14ac:dyDescent="0.2">
      <c r="A2" s="540" t="str">
        <f>+'Ekamut-caxs'!A8:D8</f>
        <v xml:space="preserve">«Երևանի հ․130 մսուր-մանկապարտեզ»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4" t="s">
        <v>252</v>
      </c>
      <c r="B3" s="544"/>
      <c r="C3" s="544"/>
      <c r="D3" s="544"/>
      <c r="E3" s="544"/>
      <c r="F3" s="544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207</v>
      </c>
      <c r="D5" s="290" t="s">
        <v>208</v>
      </c>
      <c r="E5" s="85" t="s">
        <v>54</v>
      </c>
      <c r="F5" s="416" t="s">
        <v>247</v>
      </c>
    </row>
    <row r="6" spans="1:18" s="23" customFormat="1" ht="31.5" customHeight="1" x14ac:dyDescent="0.2">
      <c r="A6" s="82" t="s">
        <v>7</v>
      </c>
      <c r="B6" s="83" t="s">
        <v>148</v>
      </c>
      <c r="C6" s="363">
        <f>SUM(C7:C14,C17:C20)</f>
        <v>55793.7</v>
      </c>
      <c r="D6" s="363">
        <f>SUM(D7:D14,D17:D18)</f>
        <v>62536.700000000004</v>
      </c>
      <c r="E6" s="363">
        <f t="shared" ref="E6:E61" si="0">D6-C6</f>
        <v>6743.0000000000073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51917.8</v>
      </c>
      <c r="D7" s="343">
        <f>+'Ekamut-caxs'!D12</f>
        <v>58917.8</v>
      </c>
      <c r="E7" s="343">
        <f t="shared" si="0"/>
        <v>7000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1300</v>
      </c>
      <c r="D8" s="343">
        <f>+'Ekamut-caxs'!D13</f>
        <v>1076.0999999999999</v>
      </c>
      <c r="E8" s="343">
        <f>D8-C8</f>
        <v>-223.90000000000009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3</v>
      </c>
      <c r="B10" s="329" t="s">
        <v>66</v>
      </c>
      <c r="C10" s="344">
        <v>0</v>
      </c>
      <c r="D10" s="343">
        <f>+'Ekamut-caxs'!D15</f>
        <v>120.7</v>
      </c>
      <c r="E10" s="343">
        <f t="shared" si="0"/>
        <v>120.7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4</v>
      </c>
      <c r="B12" s="329" t="s">
        <v>9</v>
      </c>
      <c r="C12" s="344">
        <v>738.2</v>
      </c>
      <c r="D12" s="343">
        <f>+'Ekamut-caxs'!D17</f>
        <v>0</v>
      </c>
      <c r="E12" s="343">
        <f t="shared" si="0"/>
        <v>-738.2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5</v>
      </c>
      <c r="B14" s="345" t="s">
        <v>129</v>
      </c>
      <c r="C14" s="346">
        <f>SUM(C15:C16)</f>
        <v>1824.7</v>
      </c>
      <c r="D14" s="346">
        <f>SUM(D15:D16)</f>
        <v>2391.3000000000002</v>
      </c>
      <c r="E14" s="343">
        <f t="shared" si="0"/>
        <v>566.60000000000014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5.0999999999999996</v>
      </c>
      <c r="B15" s="33" t="s">
        <v>76</v>
      </c>
      <c r="C15" s="348">
        <f>+C58</f>
        <v>1824.7</v>
      </c>
      <c r="D15" s="298">
        <f>+'Ekamut-caxs'!D20</f>
        <v>2391.3000000000002</v>
      </c>
      <c r="E15" s="298">
        <f t="shared" si="0"/>
        <v>566.60000000000014</v>
      </c>
      <c r="F15" s="297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6</v>
      </c>
      <c r="B17" s="347" t="s">
        <v>10</v>
      </c>
      <c r="C17" s="344">
        <v>13</v>
      </c>
      <c r="D17" s="343">
        <f>+'Ekamut-caxs'!D22</f>
        <v>10</v>
      </c>
      <c r="E17" s="343">
        <f t="shared" si="0"/>
        <v>-3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9" t="s">
        <v>284</v>
      </c>
      <c r="C18" s="344"/>
      <c r="D18" s="342">
        <f>+'Ekamut-caxs'!D23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 x14ac:dyDescent="0.2">
      <c r="A19" s="81"/>
      <c r="B19" s="33" t="s">
        <v>285</v>
      </c>
      <c r="C19" s="344"/>
      <c r="D19" s="342">
        <f>+'Ekamut-caxs'!D24</f>
        <v>0</v>
      </c>
      <c r="E19" s="342"/>
      <c r="F19" s="34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 x14ac:dyDescent="0.2">
      <c r="A20" s="79">
        <v>11</v>
      </c>
      <c r="B20" s="33" t="s">
        <v>286</v>
      </c>
      <c r="C20" s="344"/>
      <c r="D20" s="342">
        <f>+'Ekamut-caxs'!D25</f>
        <v>20.8</v>
      </c>
      <c r="E20" s="342">
        <f>D20-C20</f>
        <v>20.8</v>
      </c>
      <c r="F20" s="344"/>
      <c r="G20" s="495" t="s">
        <v>194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 x14ac:dyDescent="0.2">
      <c r="A21" s="82" t="s">
        <v>11</v>
      </c>
      <c r="B21" s="78" t="s">
        <v>149</v>
      </c>
      <c r="C21" s="364">
        <f>SUM(C22,C25:C31,C35:C57,C59:C60)</f>
        <v>55793.729999999989</v>
      </c>
      <c r="D21" s="364">
        <f>SUM(D22,D25:D31,D35:D57,D59:D60)</f>
        <v>62536.700000000012</v>
      </c>
      <c r="E21" s="363">
        <f t="shared" si="0"/>
        <v>6742.970000000023</v>
      </c>
      <c r="F21" s="500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 x14ac:dyDescent="0.2">
      <c r="A22" s="79">
        <v>1</v>
      </c>
      <c r="B22" s="333" t="s">
        <v>12</v>
      </c>
      <c r="C22" s="344">
        <v>36224.6</v>
      </c>
      <c r="D22" s="346">
        <f>+'Ekamut-caxs'!D31</f>
        <v>35567.800000000003</v>
      </c>
      <c r="E22" s="343">
        <f t="shared" si="0"/>
        <v>-656.79999999999563</v>
      </c>
      <c r="F22" s="34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 x14ac:dyDescent="0.2">
      <c r="A23" s="29">
        <v>1.1000000000000001</v>
      </c>
      <c r="B23" s="183" t="s">
        <v>123</v>
      </c>
      <c r="C23" s="297">
        <v>650</v>
      </c>
      <c r="D23" s="348">
        <f>+'Ekamut-caxs'!D32</f>
        <v>678.8</v>
      </c>
      <c r="E23" s="298">
        <f>D23-C23</f>
        <v>28.799999999999955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customHeight="1" x14ac:dyDescent="0.2">
      <c r="A24" s="29">
        <v>1.2</v>
      </c>
      <c r="B24" s="183" t="s">
        <v>13</v>
      </c>
      <c r="C24" s="297"/>
      <c r="D24" s="348">
        <f>+'Ekamut-caxs'!D33</f>
        <v>0</v>
      </c>
      <c r="E24" s="298">
        <f>D24-C24</f>
        <v>0</v>
      </c>
      <c r="F24" s="297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 x14ac:dyDescent="0.2">
      <c r="A25" s="79">
        <v>2</v>
      </c>
      <c r="B25" s="329" t="s">
        <v>16</v>
      </c>
      <c r="C25" s="344">
        <v>11306.3</v>
      </c>
      <c r="D25" s="346">
        <f>+'Ekamut-caxs'!D34</f>
        <v>12579.6</v>
      </c>
      <c r="E25" s="343">
        <f t="shared" si="0"/>
        <v>1273.3000000000011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3</v>
      </c>
      <c r="B26" s="329" t="s">
        <v>15</v>
      </c>
      <c r="C26" s="344">
        <v>1641.6</v>
      </c>
      <c r="D26" s="346">
        <f>+'Ekamut-caxs'!D35</f>
        <v>2206.9</v>
      </c>
      <c r="E26" s="343">
        <f t="shared" si="0"/>
        <v>565.30000000000018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4</v>
      </c>
      <c r="B27" s="329" t="s">
        <v>14</v>
      </c>
      <c r="C27" s="344">
        <v>1856.6</v>
      </c>
      <c r="D27" s="346">
        <f>+'Ekamut-caxs'!D36</f>
        <v>2099.8000000000002</v>
      </c>
      <c r="E27" s="343">
        <f t="shared" si="0"/>
        <v>243.20000000000027</v>
      </c>
      <c r="F27" s="344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5</v>
      </c>
      <c r="B28" s="329" t="s">
        <v>17</v>
      </c>
      <c r="C28" s="344">
        <v>259.2</v>
      </c>
      <c r="D28" s="346">
        <f>+'Ekamut-caxs'!D37</f>
        <v>178</v>
      </c>
      <c r="E28" s="343">
        <f t="shared" si="0"/>
        <v>-81.199999999999989</v>
      </c>
      <c r="F28" s="344"/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6</v>
      </c>
      <c r="B29" s="329" t="s">
        <v>18</v>
      </c>
      <c r="C29" s="344">
        <v>50.4</v>
      </c>
      <c r="D29" s="346">
        <f>+'Ekamut-caxs'!D38</f>
        <v>50.4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9" t="s">
        <v>19</v>
      </c>
      <c r="C30" s="344">
        <v>40</v>
      </c>
      <c r="D30" s="346">
        <f>+'Ekamut-caxs'!D39</f>
        <v>40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 x14ac:dyDescent="0.2">
      <c r="A31" s="79">
        <v>8</v>
      </c>
      <c r="B31" s="329" t="s">
        <v>20</v>
      </c>
      <c r="C31" s="346">
        <f>SUM(C32:C34)</f>
        <v>127.6</v>
      </c>
      <c r="D31" s="346">
        <f>SUM(D32:D34)</f>
        <v>127.6</v>
      </c>
      <c r="E31" s="343">
        <f t="shared" si="0"/>
        <v>0</v>
      </c>
      <c r="F31" s="34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 x14ac:dyDescent="0.2">
      <c r="A32" s="28">
        <v>8.1</v>
      </c>
      <c r="B32" s="33" t="s">
        <v>21</v>
      </c>
      <c r="C32" s="297">
        <v>57.6</v>
      </c>
      <c r="D32" s="348">
        <f>+'Ekamut-caxs'!D41</f>
        <v>57.6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8.1999999999999993</v>
      </c>
      <c r="B33" s="33" t="s">
        <v>22</v>
      </c>
      <c r="C33" s="297">
        <v>10</v>
      </c>
      <c r="D33" s="348">
        <f>+'Ekamut-caxs'!D42</f>
        <v>10</v>
      </c>
      <c r="E33" s="298">
        <f t="shared" si="0"/>
        <v>0</v>
      </c>
      <c r="F33" s="297"/>
      <c r="G33" s="27"/>
    </row>
    <row r="34" spans="1:18" ht="21" customHeight="1" x14ac:dyDescent="0.2">
      <c r="A34" s="28">
        <v>8.3000000000000007</v>
      </c>
      <c r="B34" s="33" t="s">
        <v>23</v>
      </c>
      <c r="C34" s="297">
        <v>60</v>
      </c>
      <c r="D34" s="348">
        <f>+'Ekamut-caxs'!D43</f>
        <v>60</v>
      </c>
      <c r="E34" s="298">
        <f t="shared" si="0"/>
        <v>0</v>
      </c>
      <c r="F34" s="297"/>
      <c r="G34" s="27"/>
    </row>
    <row r="35" spans="1:18" s="76" customFormat="1" ht="21" customHeight="1" x14ac:dyDescent="0.2">
      <c r="A35" s="79">
        <v>9</v>
      </c>
      <c r="B35" s="329" t="s">
        <v>24</v>
      </c>
      <c r="C35" s="344">
        <v>10</v>
      </c>
      <c r="D35" s="346">
        <f>+'Ekamut-caxs'!D44</f>
        <v>10</v>
      </c>
      <c r="E35" s="343">
        <f t="shared" si="0"/>
        <v>0</v>
      </c>
      <c r="F35" s="34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32</v>
      </c>
      <c r="C36" s="344">
        <v>735</v>
      </c>
      <c r="D36" s="346">
        <f>+'Ekamut-caxs'!D45</f>
        <v>428</v>
      </c>
      <c r="E36" s="343">
        <f t="shared" si="0"/>
        <v>-307</v>
      </c>
      <c r="F36" s="344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29" t="s">
        <v>25</v>
      </c>
      <c r="C37" s="344">
        <v>200</v>
      </c>
      <c r="D37" s="346">
        <f>+'Ekamut-caxs'!D46</f>
        <v>200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34" t="s">
        <v>78</v>
      </c>
      <c r="C38" s="344">
        <v>200</v>
      </c>
      <c r="D38" s="346">
        <f>+'Ekamut-caxs'!D47</f>
        <v>200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51</v>
      </c>
      <c r="C39" s="344">
        <v>200</v>
      </c>
      <c r="D39" s="346">
        <f>+'Ekamut-caxs'!D48</f>
        <v>200</v>
      </c>
      <c r="E39" s="343">
        <f t="shared" si="0"/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 x14ac:dyDescent="0.2">
      <c r="A40" s="79">
        <v>14</v>
      </c>
      <c r="B40" s="329" t="s">
        <v>124</v>
      </c>
      <c r="C40" s="344">
        <v>50</v>
      </c>
      <c r="D40" s="346">
        <f>+'Ekamut-caxs'!D49</f>
        <v>50</v>
      </c>
      <c r="E40" s="343">
        <f>D40-C40</f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 x14ac:dyDescent="0.2">
      <c r="A41" s="79">
        <v>15</v>
      </c>
      <c r="B41" s="329" t="s">
        <v>125</v>
      </c>
      <c r="C41" s="344">
        <v>138</v>
      </c>
      <c r="D41" s="346">
        <f>+'Ekamut-caxs'!D50</f>
        <v>150</v>
      </c>
      <c r="E41" s="343">
        <f t="shared" si="0"/>
        <v>12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26</v>
      </c>
      <c r="C42" s="342">
        <v>200</v>
      </c>
      <c r="D42" s="346">
        <f>+'Ekamut-caxs'!D51</f>
        <v>200</v>
      </c>
      <c r="E42" s="343">
        <f t="shared" si="0"/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17</v>
      </c>
      <c r="B43" s="329" t="s">
        <v>27</v>
      </c>
      <c r="C43" s="342">
        <v>67.83</v>
      </c>
      <c r="D43" s="346">
        <f>+'Ekamut-caxs'!D52</f>
        <v>67.8</v>
      </c>
      <c r="E43" s="343">
        <f>D43-C43</f>
        <v>-3.0000000000001137E-2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18</v>
      </c>
      <c r="B44" s="329" t="s">
        <v>70</v>
      </c>
      <c r="C44" s="342">
        <v>200</v>
      </c>
      <c r="D44" s="346">
        <f>+'Ekamut-caxs'!D53</f>
        <v>200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19</v>
      </c>
      <c r="B45" s="329" t="s">
        <v>57</v>
      </c>
      <c r="C45" s="342">
        <v>0</v>
      </c>
      <c r="D45" s="346">
        <f>+'Ekamut-caxs'!D54</f>
        <v>120.7</v>
      </c>
      <c r="E45" s="343">
        <f>D45-C45</f>
        <v>120.7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20</v>
      </c>
      <c r="B46" s="329" t="s">
        <v>48</v>
      </c>
      <c r="C46" s="344">
        <v>100</v>
      </c>
      <c r="D46" s="346">
        <f>+'Ekamut-caxs'!D55</f>
        <v>57.5</v>
      </c>
      <c r="E46" s="343">
        <f t="shared" si="0"/>
        <v>-42.5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 x14ac:dyDescent="0.2">
      <c r="A47" s="79">
        <v>21</v>
      </c>
      <c r="B47" s="329" t="s">
        <v>79</v>
      </c>
      <c r="C47" s="344">
        <v>20</v>
      </c>
      <c r="D47" s="346">
        <f>+'Ekamut-caxs'!D56</f>
        <v>20</v>
      </c>
      <c r="E47" s="343">
        <f t="shared" si="0"/>
        <v>0</v>
      </c>
      <c r="F47" s="34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 x14ac:dyDescent="0.2">
      <c r="A48" s="79">
        <v>22</v>
      </c>
      <c r="B48" s="329" t="s">
        <v>80</v>
      </c>
      <c r="C48" s="342">
        <v>95</v>
      </c>
      <c r="D48" s="346">
        <f>+'Ekamut-caxs'!D57</f>
        <v>95</v>
      </c>
      <c r="E48" s="343">
        <f t="shared" si="0"/>
        <v>0</v>
      </c>
      <c r="F48" s="344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 x14ac:dyDescent="0.2">
      <c r="A49" s="79">
        <v>23</v>
      </c>
      <c r="B49" s="329" t="s">
        <v>49</v>
      </c>
      <c r="C49" s="342">
        <v>3</v>
      </c>
      <c r="D49" s="346">
        <f>+'Ekamut-caxs'!D58</f>
        <v>3</v>
      </c>
      <c r="E49" s="343">
        <f t="shared" ref="E49:E60" si="1">D49-C49</f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24</v>
      </c>
      <c r="B50" s="329" t="s">
        <v>126</v>
      </c>
      <c r="C50" s="342"/>
      <c r="D50" s="346">
        <f>+'Ekamut-caxs'!D59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customHeight="1" x14ac:dyDescent="0.2">
      <c r="A51" s="79">
        <v>25</v>
      </c>
      <c r="B51" s="329" t="s">
        <v>50</v>
      </c>
      <c r="C51" s="342"/>
      <c r="D51" s="346">
        <f>+'Ekamut-caxs'!D60</f>
        <v>0</v>
      </c>
      <c r="E51" s="343">
        <f t="shared" si="1"/>
        <v>0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 x14ac:dyDescent="0.2">
      <c r="A52" s="79">
        <v>26</v>
      </c>
      <c r="B52" s="329" t="s">
        <v>67</v>
      </c>
      <c r="C52" s="342"/>
      <c r="D52" s="346">
        <f>+'Ekamut-caxs'!D61</f>
        <v>20.8</v>
      </c>
      <c r="E52" s="343">
        <f t="shared" si="1"/>
        <v>20.8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27</v>
      </c>
      <c r="B53" s="190" t="s">
        <v>81</v>
      </c>
      <c r="C53" s="342"/>
      <c r="D53" s="346">
        <f>+'Ekamut-caxs'!D62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24</v>
      </c>
      <c r="B54" s="329" t="s">
        <v>158</v>
      </c>
      <c r="C54" s="342">
        <v>0</v>
      </c>
      <c r="D54" s="346">
        <f>+'Ekamut-caxs'!D63</f>
        <v>50</v>
      </c>
      <c r="E54" s="343">
        <f t="shared" si="1"/>
        <v>50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29</v>
      </c>
      <c r="B55" s="332">
        <f>+'Ekamut-caxs'!B64</f>
        <v>0</v>
      </c>
      <c r="C55" s="342"/>
      <c r="D55" s="344">
        <f>+'Ekamut-caxs'!D64</f>
        <v>0</v>
      </c>
      <c r="E55" s="342">
        <f>D55-C55</f>
        <v>0</v>
      </c>
      <c r="F55" s="34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30</v>
      </c>
      <c r="B56" s="332">
        <f>+'Ekamut-caxs'!B65</f>
        <v>0</v>
      </c>
      <c r="C56" s="342"/>
      <c r="D56" s="344">
        <f>+'Ekamut-caxs'!D65</f>
        <v>0</v>
      </c>
      <c r="E56" s="342">
        <f>D56-C56</f>
        <v>0</v>
      </c>
      <c r="F56" s="344"/>
      <c r="G56" s="495" t="s">
        <v>127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 x14ac:dyDescent="0.2">
      <c r="A57" s="79">
        <v>25</v>
      </c>
      <c r="B57" s="333" t="s">
        <v>28</v>
      </c>
      <c r="C57" s="342">
        <v>1968.1</v>
      </c>
      <c r="D57" s="346">
        <f>+'Ekamut-caxs'!D66</f>
        <v>2391.3000000000002</v>
      </c>
      <c r="E57" s="343">
        <f t="shared" si="1"/>
        <v>423.20000000000027</v>
      </c>
      <c r="F57" s="34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 x14ac:dyDescent="0.2">
      <c r="A58" s="29">
        <v>25.1</v>
      </c>
      <c r="B58" s="31" t="s">
        <v>82</v>
      </c>
      <c r="C58" s="299">
        <v>1824.7</v>
      </c>
      <c r="D58" s="348">
        <f>+'Ekamut-caxs'!D67</f>
        <v>2391.3000000000002</v>
      </c>
      <c r="E58" s="298">
        <f t="shared" si="1"/>
        <v>566.60000000000014</v>
      </c>
      <c r="F58" s="297"/>
      <c r="G58" s="188"/>
    </row>
    <row r="59" spans="1:18" s="76" customFormat="1" ht="21" customHeight="1" x14ac:dyDescent="0.2">
      <c r="A59" s="79">
        <v>26</v>
      </c>
      <c r="B59" s="345" t="s">
        <v>83</v>
      </c>
      <c r="C59" s="342">
        <v>20</v>
      </c>
      <c r="D59" s="346">
        <f>+'Ekamut-caxs'!D68</f>
        <v>53.3</v>
      </c>
      <c r="E59" s="343">
        <f t="shared" si="1"/>
        <v>33.299999999999997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 x14ac:dyDescent="0.2">
      <c r="A60" s="79">
        <v>27</v>
      </c>
      <c r="B60" s="329" t="s">
        <v>71</v>
      </c>
      <c r="C60" s="342">
        <v>80.5</v>
      </c>
      <c r="D60" s="346">
        <f>+'Ekamut-caxs'!D69</f>
        <v>5169.2</v>
      </c>
      <c r="E60" s="343">
        <f t="shared" si="1"/>
        <v>5088.7</v>
      </c>
      <c r="F60" s="34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 x14ac:dyDescent="0.2">
      <c r="A61" s="26"/>
      <c r="B61" s="77" t="s">
        <v>84</v>
      </c>
      <c r="C61" s="363">
        <f>C6-C21</f>
        <v>-2.9999999991559889E-2</v>
      </c>
      <c r="D61" s="363">
        <f>D6-D21</f>
        <v>0</v>
      </c>
      <c r="E61" s="363">
        <f t="shared" si="0"/>
        <v>2.9999999991559889E-2</v>
      </c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50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43" t="str">
        <f>+'Ekamut-caxs'!C72</f>
        <v>Անահիտ Ղարիբյան</v>
      </c>
      <c r="E63" s="543"/>
      <c r="F63" s="492"/>
      <c r="G63" s="27"/>
    </row>
    <row r="64" spans="1:18" ht="9.75" customHeight="1" x14ac:dyDescent="0.2">
      <c r="B64" s="43"/>
      <c r="C64" s="40"/>
      <c r="D64" s="542" t="s">
        <v>5</v>
      </c>
      <c r="E64" s="542"/>
      <c r="F64" s="502"/>
      <c r="G64" s="27"/>
    </row>
    <row r="65" spans="1:7" ht="24.75" customHeight="1" x14ac:dyDescent="0.2">
      <c r="B65" s="41" t="s">
        <v>6</v>
      </c>
      <c r="C65" s="42"/>
      <c r="D65" s="543" t="str">
        <f>+'Ekamut-caxs'!C74</f>
        <v>Անուշ Մելիքսեթյան</v>
      </c>
      <c r="E65" s="543"/>
      <c r="F65" s="492"/>
      <c r="G65" s="27"/>
    </row>
    <row r="66" spans="1:7" ht="11.25" customHeight="1" x14ac:dyDescent="0.2">
      <c r="B66" s="40"/>
      <c r="C66" s="40"/>
      <c r="D66" s="542" t="s">
        <v>5</v>
      </c>
      <c r="E66" s="542"/>
      <c r="F66" s="502"/>
      <c r="G66" s="27"/>
    </row>
    <row r="67" spans="1:7" s="20" customFormat="1" x14ac:dyDescent="0.2">
      <c r="A67" s="25"/>
      <c r="B67" s="187" t="s">
        <v>1</v>
      </c>
      <c r="C67" s="40"/>
      <c r="D67" s="40"/>
      <c r="E67" s="40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  <c r="G71" s="27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B74" s="27"/>
      <c r="C74" s="27"/>
      <c r="D74" s="27"/>
      <c r="E74" s="27"/>
      <c r="F74" s="50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  <row r="85" spans="1:6" s="20" customFormat="1" x14ac:dyDescent="0.2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3" zoomScaleSheetLayoutView="100" workbookViewId="0">
      <selection activeCell="D61" sqref="D61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1" t="s">
        <v>85</v>
      </c>
      <c r="B1" s="541"/>
      <c r="C1" s="541"/>
      <c r="D1" s="541"/>
      <c r="E1" s="541"/>
      <c r="F1" s="541"/>
    </row>
    <row r="2" spans="1:20" s="23" customFormat="1" ht="26.25" customHeight="1" x14ac:dyDescent="0.3">
      <c r="A2" s="533" t="str">
        <f>+'Ekamut-caxs'!A8:D8</f>
        <v xml:space="preserve">«Երևանի հ․130 մսուր-մանկապարտեզ» ՀՈԱԿ-ի </v>
      </c>
      <c r="B2" s="533"/>
      <c r="C2" s="533"/>
      <c r="D2" s="533"/>
      <c r="E2" s="533"/>
      <c r="F2" s="53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4" t="s">
        <v>253</v>
      </c>
      <c r="B3" s="544"/>
      <c r="C3" s="544"/>
      <c r="D3" s="544"/>
      <c r="E3" s="544"/>
      <c r="F3" s="544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207</v>
      </c>
      <c r="D5" s="290" t="s">
        <v>208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868</v>
      </c>
      <c r="D6" s="300">
        <f>+C6</f>
        <v>868</v>
      </c>
      <c r="E6" s="337">
        <f t="shared" ref="E6:E64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SUM(C8,C9:C19)</f>
        <v>53969</v>
      </c>
      <c r="D7" s="337">
        <f>SUM(D8,D9:D17)</f>
        <v>60145.4</v>
      </c>
      <c r="E7" s="337">
        <f>D7-C7</f>
        <v>6176.4000000000015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51917.8</v>
      </c>
      <c r="D8" s="328">
        <f>+'Dramakan hosqer'!C15</f>
        <v>58917.8</v>
      </c>
      <c r="E8" s="328">
        <f>D8-C8</f>
        <v>7000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1300</v>
      </c>
      <c r="D9" s="328">
        <f>+'Dramakan hosqer'!C16</f>
        <v>1076.0999999999999</v>
      </c>
      <c r="E9" s="328">
        <f t="shared" si="0"/>
        <v>-223.90000000000009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3</v>
      </c>
      <c r="B11" s="331" t="s">
        <v>66</v>
      </c>
      <c r="C11" s="327">
        <v>0</v>
      </c>
      <c r="D11" s="328">
        <f>+'Dramakan hosqer'!C18</f>
        <v>120.7</v>
      </c>
      <c r="E11" s="328">
        <f t="shared" si="0"/>
        <v>120.7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4</v>
      </c>
      <c r="B13" s="326" t="s">
        <v>9</v>
      </c>
      <c r="C13" s="327">
        <v>738.2</v>
      </c>
      <c r="D13" s="328">
        <f>+'Dramakan hosqer'!C20</f>
        <v>0</v>
      </c>
      <c r="E13" s="328">
        <f t="shared" si="0"/>
        <v>-738.2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5</v>
      </c>
      <c r="B16" s="326" t="s">
        <v>10</v>
      </c>
      <c r="C16" s="327">
        <v>13</v>
      </c>
      <c r="D16" s="328">
        <f>+'Dramakan hosqer'!C23</f>
        <v>10</v>
      </c>
      <c r="E16" s="328">
        <f>D16-C16</f>
        <v>-3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29" t="s">
        <v>284</v>
      </c>
      <c r="C17" s="327"/>
      <c r="D17" s="327">
        <f>+'Dramakan hosqer'!C26</f>
        <v>20.8</v>
      </c>
      <c r="E17" s="327">
        <f t="shared" si="0"/>
        <v>20.8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 x14ac:dyDescent="0.3">
      <c r="A18" s="79"/>
      <c r="B18" s="33" t="s">
        <v>285</v>
      </c>
      <c r="C18" s="327"/>
      <c r="D18" s="327">
        <f>+'Dramakan hosqer'!C27</f>
        <v>0</v>
      </c>
      <c r="E18" s="327"/>
      <c r="F18" s="508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 x14ac:dyDescent="0.3">
      <c r="A19" s="79">
        <v>11</v>
      </c>
      <c r="B19" s="33" t="s">
        <v>286</v>
      </c>
      <c r="C19" s="327"/>
      <c r="D19" s="327">
        <f>+'Dramakan hosqer'!C28</f>
        <v>20.8</v>
      </c>
      <c r="E19" s="327">
        <f>D19-C19</f>
        <v>20.8</v>
      </c>
      <c r="F19" s="508"/>
      <c r="G19" s="494" t="s">
        <v>194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 x14ac:dyDescent="0.3">
      <c r="A20" s="13" t="s">
        <v>37</v>
      </c>
      <c r="B20" s="14" t="s">
        <v>87</v>
      </c>
      <c r="C20" s="337">
        <f>+C21+C63+C75</f>
        <v>54836.19999999999</v>
      </c>
      <c r="D20" s="337">
        <f>+D21+D63+D75</f>
        <v>56267.30000000001</v>
      </c>
      <c r="E20" s="337">
        <f t="shared" si="0"/>
        <v>1431.1000000000204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 x14ac:dyDescent="0.3">
      <c r="A21" s="16" t="s">
        <v>59</v>
      </c>
      <c r="B21" s="14" t="s">
        <v>62</v>
      </c>
      <c r="C21" s="337">
        <f>SUM(C22,C25:C31,C35:C57,C61:C62)</f>
        <v>54736.19999999999</v>
      </c>
      <c r="D21" s="337">
        <f>SUM(D22,D25:D31,D35:D57,D61:D62)</f>
        <v>55967.30000000001</v>
      </c>
      <c r="E21" s="337">
        <f t="shared" si="0"/>
        <v>1231.1000000000204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 x14ac:dyDescent="0.3">
      <c r="A22" s="79">
        <v>1</v>
      </c>
      <c r="B22" s="333" t="s">
        <v>12</v>
      </c>
      <c r="C22" s="327">
        <v>36224.6</v>
      </c>
      <c r="D22" s="328">
        <f>+'Dramakan hosqer'!C31</f>
        <v>35567.800000000003</v>
      </c>
      <c r="E22" s="328">
        <f t="shared" si="0"/>
        <v>-656.79999999999563</v>
      </c>
      <c r="F22" s="508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 x14ac:dyDescent="0.25">
      <c r="A23" s="28">
        <v>1.1000000000000001</v>
      </c>
      <c r="B23" s="33" t="s">
        <v>123</v>
      </c>
      <c r="C23" s="301">
        <v>650</v>
      </c>
      <c r="D23" s="341">
        <f>+'Dramakan hosqer'!C32</f>
        <v>678.8</v>
      </c>
      <c r="E23" s="341">
        <f t="shared" si="0"/>
        <v>28.799999999999955</v>
      </c>
      <c r="F23" s="509"/>
    </row>
    <row r="24" spans="1:20" ht="18" customHeight="1" x14ac:dyDescent="0.25">
      <c r="A24" s="28">
        <v>1.2</v>
      </c>
      <c r="B24" s="33" t="s">
        <v>13</v>
      </c>
      <c r="C24" s="301"/>
      <c r="D24" s="341">
        <f>+'Dramakan hosqer'!C33</f>
        <v>0</v>
      </c>
      <c r="E24" s="341">
        <f t="shared" si="0"/>
        <v>0</v>
      </c>
      <c r="F24" s="509"/>
    </row>
    <row r="25" spans="1:20" s="76" customFormat="1" ht="18" customHeight="1" x14ac:dyDescent="0.3">
      <c r="A25" s="79">
        <v>2</v>
      </c>
      <c r="B25" s="329" t="s">
        <v>16</v>
      </c>
      <c r="C25" s="327">
        <v>11306.3</v>
      </c>
      <c r="D25" s="328">
        <f>+'Dramakan hosqer'!C34</f>
        <v>12579.6</v>
      </c>
      <c r="E25" s="328">
        <f t="shared" si="0"/>
        <v>1273.3000000000011</v>
      </c>
      <c r="F25" s="508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3</v>
      </c>
      <c r="B26" s="329" t="s">
        <v>15</v>
      </c>
      <c r="C26" s="327">
        <v>1641.6</v>
      </c>
      <c r="D26" s="328">
        <f>+'Dramakan hosqer'!C35</f>
        <v>2206.9</v>
      </c>
      <c r="E26" s="328">
        <f t="shared" si="0"/>
        <v>565.30000000000018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4</v>
      </c>
      <c r="B27" s="329" t="s">
        <v>14</v>
      </c>
      <c r="C27" s="327">
        <v>1856.6</v>
      </c>
      <c r="D27" s="328">
        <f>+'Dramakan hosqer'!C36</f>
        <v>2099.8000000000002</v>
      </c>
      <c r="E27" s="328">
        <f t="shared" si="0"/>
        <v>243.20000000000027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5</v>
      </c>
      <c r="B28" s="329" t="s">
        <v>17</v>
      </c>
      <c r="C28" s="327">
        <v>259.2</v>
      </c>
      <c r="D28" s="328">
        <f>+'Dramakan hosqer'!C37</f>
        <v>178</v>
      </c>
      <c r="E28" s="328">
        <f t="shared" si="0"/>
        <v>-81.199999999999989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 x14ac:dyDescent="0.3">
      <c r="A29" s="79">
        <v>6</v>
      </c>
      <c r="B29" s="329" t="s">
        <v>18</v>
      </c>
      <c r="C29" s="327">
        <v>50.4</v>
      </c>
      <c r="D29" s="328">
        <f>+'Dramakan hosqer'!C38</f>
        <v>50.4</v>
      </c>
      <c r="E29" s="328">
        <f t="shared" si="0"/>
        <v>0</v>
      </c>
      <c r="F29" s="508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 x14ac:dyDescent="0.3">
      <c r="A30" s="79">
        <v>7</v>
      </c>
      <c r="B30" s="329" t="s">
        <v>19</v>
      </c>
      <c r="C30" s="327">
        <v>40</v>
      </c>
      <c r="D30" s="328">
        <f>+'Dramakan hosqer'!C39</f>
        <v>40</v>
      </c>
      <c r="E30" s="328">
        <f t="shared" si="0"/>
        <v>0</v>
      </c>
      <c r="F30" s="508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25" x14ac:dyDescent="0.3">
      <c r="A31" s="79">
        <v>8</v>
      </c>
      <c r="B31" s="329" t="s">
        <v>20</v>
      </c>
      <c r="C31" s="328">
        <f>SUM(C32:C34)</f>
        <v>127.6</v>
      </c>
      <c r="D31" s="328">
        <f>SUM(D32:D34)</f>
        <v>127.6</v>
      </c>
      <c r="E31" s="328">
        <f t="shared" si="0"/>
        <v>0</v>
      </c>
      <c r="F31" s="508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 x14ac:dyDescent="0.25">
      <c r="A32" s="28">
        <v>8.1</v>
      </c>
      <c r="B32" s="33" t="s">
        <v>21</v>
      </c>
      <c r="C32" s="301">
        <v>57.6</v>
      </c>
      <c r="D32" s="341">
        <f>+'Dramakan hosqer'!C41</f>
        <v>57.6</v>
      </c>
      <c r="E32" s="341">
        <f t="shared" si="0"/>
        <v>0</v>
      </c>
      <c r="F32" s="509"/>
    </row>
    <row r="33" spans="1:20" s="36" customFormat="1" ht="18" customHeight="1" x14ac:dyDescent="0.25">
      <c r="A33" s="28">
        <v>8.1999999999999993</v>
      </c>
      <c r="B33" s="33" t="s">
        <v>22</v>
      </c>
      <c r="C33" s="301">
        <v>10</v>
      </c>
      <c r="D33" s="341">
        <f>+'Dramakan hosqer'!C42</f>
        <v>10</v>
      </c>
      <c r="E33" s="341">
        <f t="shared" si="0"/>
        <v>0</v>
      </c>
      <c r="F33" s="509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 x14ac:dyDescent="0.25">
      <c r="A34" s="28">
        <v>8.3000000000000007</v>
      </c>
      <c r="B34" s="33" t="s">
        <v>23</v>
      </c>
      <c r="C34" s="301">
        <v>60</v>
      </c>
      <c r="D34" s="341">
        <f>+'Dramakan hosqer'!C43</f>
        <v>60</v>
      </c>
      <c r="E34" s="341">
        <f t="shared" si="0"/>
        <v>0</v>
      </c>
      <c r="F34" s="509"/>
      <c r="I34" s="161"/>
    </row>
    <row r="35" spans="1:20" s="76" customFormat="1" ht="18" customHeight="1" x14ac:dyDescent="0.3">
      <c r="A35" s="79">
        <v>9</v>
      </c>
      <c r="B35" s="329" t="s">
        <v>24</v>
      </c>
      <c r="C35" s="327">
        <v>10</v>
      </c>
      <c r="D35" s="328">
        <f>+'Dramakan hosqer'!C44</f>
        <v>10</v>
      </c>
      <c r="E35" s="328">
        <f t="shared" si="0"/>
        <v>0</v>
      </c>
      <c r="F35" s="508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32</v>
      </c>
      <c r="C36" s="327">
        <v>735</v>
      </c>
      <c r="D36" s="328">
        <f>+'Dramakan hosqer'!C45</f>
        <v>428</v>
      </c>
      <c r="E36" s="328">
        <f t="shared" si="0"/>
        <v>-307</v>
      </c>
      <c r="F36" s="508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29" t="s">
        <v>25</v>
      </c>
      <c r="C37" s="327">
        <v>200</v>
      </c>
      <c r="D37" s="328">
        <f>+'Dramakan hosqer'!C46</f>
        <v>200</v>
      </c>
      <c r="E37" s="328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34" t="s">
        <v>78</v>
      </c>
      <c r="C38" s="327">
        <v>200</v>
      </c>
      <c r="D38" s="328">
        <f>+'Dramakan hosqer'!C47</f>
        <v>200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51</v>
      </c>
      <c r="C39" s="327">
        <v>200</v>
      </c>
      <c r="D39" s="328">
        <f>+'Dramakan hosqer'!C48</f>
        <v>200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124</v>
      </c>
      <c r="C40" s="327">
        <v>50</v>
      </c>
      <c r="D40" s="328">
        <f>+'Dramakan hosqer'!C49</f>
        <v>50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125</v>
      </c>
      <c r="C41" s="327">
        <v>138</v>
      </c>
      <c r="D41" s="328">
        <f>+'Dramakan hosqer'!C50</f>
        <v>150</v>
      </c>
      <c r="E41" s="328">
        <f t="shared" si="0"/>
        <v>12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26</v>
      </c>
      <c r="C42" s="327">
        <v>200</v>
      </c>
      <c r="D42" s="328">
        <f>+'Dramakan hosqer'!C51</f>
        <v>200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17</v>
      </c>
      <c r="B43" s="329" t="s">
        <v>27</v>
      </c>
      <c r="C43" s="327">
        <v>67.8</v>
      </c>
      <c r="D43" s="328">
        <f>+'Dramakan hosqer'!C52</f>
        <v>67.8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18</v>
      </c>
      <c r="B44" s="329" t="s">
        <v>70</v>
      </c>
      <c r="C44" s="327">
        <v>200</v>
      </c>
      <c r="D44" s="328">
        <f>+'Dramakan hosqer'!C53</f>
        <v>200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19</v>
      </c>
      <c r="B45" s="329" t="s">
        <v>57</v>
      </c>
      <c r="C45" s="327">
        <v>0</v>
      </c>
      <c r="D45" s="328">
        <f>+'Dramakan hosqer'!C54</f>
        <v>120.7</v>
      </c>
      <c r="E45" s="328">
        <f t="shared" si="0"/>
        <v>120.7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20</v>
      </c>
      <c r="B46" s="329" t="s">
        <v>48</v>
      </c>
      <c r="C46" s="327">
        <v>100</v>
      </c>
      <c r="D46" s="328">
        <f>+'Dramakan hosqer'!C55</f>
        <v>57.5</v>
      </c>
      <c r="E46" s="328">
        <f t="shared" si="0"/>
        <v>-42.5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21</v>
      </c>
      <c r="B47" s="329" t="s">
        <v>79</v>
      </c>
      <c r="C47" s="327">
        <v>20</v>
      </c>
      <c r="D47" s="328">
        <f>+'Dramakan hosqer'!C56</f>
        <v>20</v>
      </c>
      <c r="E47" s="328">
        <f t="shared" si="0"/>
        <v>0</v>
      </c>
      <c r="F47" s="508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22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8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23</v>
      </c>
      <c r="B49" s="329" t="s">
        <v>49</v>
      </c>
      <c r="C49" s="327">
        <v>3</v>
      </c>
      <c r="D49" s="328">
        <f>+'Dramakan hosqer'!C58</f>
        <v>3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24</v>
      </c>
      <c r="B50" s="329" t="s">
        <v>126</v>
      </c>
      <c r="C50" s="327"/>
      <c r="D50" s="328">
        <f>+'Dramakan hosqer'!C59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25</v>
      </c>
      <c r="B51" s="329" t="s">
        <v>50</v>
      </c>
      <c r="C51" s="327"/>
      <c r="D51" s="328">
        <f>+'Dramakan hosqer'!C60</f>
        <v>0</v>
      </c>
      <c r="E51" s="328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20</v>
      </c>
      <c r="B52" s="329" t="s">
        <v>67</v>
      </c>
      <c r="C52" s="327"/>
      <c r="D52" s="328">
        <f>+'Dramakan hosqer'!C61</f>
        <v>20.8</v>
      </c>
      <c r="E52" s="328">
        <f t="shared" si="0"/>
        <v>20.8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27</v>
      </c>
      <c r="B53" s="190" t="s">
        <v>81</v>
      </c>
      <c r="C53" s="327"/>
      <c r="D53" s="328">
        <f>+'Dramakan hosqer'!C62</f>
        <v>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24</v>
      </c>
      <c r="B54" s="329" t="s">
        <v>158</v>
      </c>
      <c r="C54" s="327">
        <v>0</v>
      </c>
      <c r="D54" s="328">
        <f>+'Dramakan hosqer'!C63</f>
        <v>50</v>
      </c>
      <c r="E54" s="328">
        <f t="shared" si="0"/>
        <v>50</v>
      </c>
      <c r="F54" s="508" t="s">
        <v>279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29</v>
      </c>
      <c r="B55" s="332">
        <f>+'Dramakan hosqer'!B64</f>
        <v>0</v>
      </c>
      <c r="C55" s="327"/>
      <c r="D55" s="328">
        <f>+'Dramakan hosqer'!C64</f>
        <v>0</v>
      </c>
      <c r="E55" s="327">
        <f>D55-C55</f>
        <v>0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 x14ac:dyDescent="0.3">
      <c r="A56" s="79">
        <v>30</v>
      </c>
      <c r="B56" s="332">
        <f>+'Dramakan hosqer'!B65</f>
        <v>0</v>
      </c>
      <c r="C56" s="327"/>
      <c r="D56" s="328">
        <f>+'Dramakan hosqer'!C65</f>
        <v>0</v>
      </c>
      <c r="E56" s="327">
        <f>D56-C56</f>
        <v>0</v>
      </c>
      <c r="F56" s="508"/>
      <c r="G56" s="494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 x14ac:dyDescent="0.3">
      <c r="A57" s="79">
        <v>25</v>
      </c>
      <c r="B57" s="335" t="s">
        <v>38</v>
      </c>
      <c r="C57" s="328">
        <f>SUM(C58:C60)</f>
        <v>20</v>
      </c>
      <c r="D57" s="328">
        <f>SUM(D58:D60)</f>
        <v>53.3</v>
      </c>
      <c r="E57" s="327">
        <f>D57-C57</f>
        <v>33.299999999999997</v>
      </c>
      <c r="F57" s="508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 x14ac:dyDescent="0.25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09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 x14ac:dyDescent="0.25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 x14ac:dyDescent="0.25">
      <c r="A60" s="15">
        <v>25.1</v>
      </c>
      <c r="B60" s="204" t="s">
        <v>88</v>
      </c>
      <c r="C60" s="301">
        <v>20</v>
      </c>
      <c r="D60" s="341">
        <f>+'Dramakan hosqer'!C69</f>
        <v>53.3</v>
      </c>
      <c r="E60" s="341">
        <f t="shared" si="0"/>
        <v>33.299999999999997</v>
      </c>
      <c r="F60" s="509" t="s">
        <v>280</v>
      </c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 x14ac:dyDescent="0.3">
      <c r="A61" s="90">
        <v>26</v>
      </c>
      <c r="B61" s="335" t="s">
        <v>40</v>
      </c>
      <c r="C61" s="327">
        <v>991.1</v>
      </c>
      <c r="D61" s="328">
        <f>+'Dramakan hosqer'!C70</f>
        <v>991.1</v>
      </c>
      <c r="E61" s="328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 x14ac:dyDescent="0.3">
      <c r="A62" s="90">
        <v>33</v>
      </c>
      <c r="B62" s="336" t="s">
        <v>89</v>
      </c>
      <c r="C62" s="327"/>
      <c r="D62" s="328">
        <f>+'Dramakan hosqer'!C71</f>
        <v>0</v>
      </c>
      <c r="E62" s="328">
        <f t="shared" si="0"/>
        <v>0</v>
      </c>
      <c r="F62" s="508"/>
      <c r="G62" s="157" t="s">
        <v>240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 x14ac:dyDescent="0.3">
      <c r="A63" s="198" t="s">
        <v>60</v>
      </c>
      <c r="B63" s="14" t="s">
        <v>63</v>
      </c>
      <c r="C63" s="337">
        <f>+C64+C71</f>
        <v>100</v>
      </c>
      <c r="D63" s="337">
        <f>+D64+D71</f>
        <v>300</v>
      </c>
      <c r="E63" s="337">
        <f t="shared" si="0"/>
        <v>200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 x14ac:dyDescent="0.3">
      <c r="A64" s="90">
        <v>1</v>
      </c>
      <c r="B64" s="338" t="s">
        <v>93</v>
      </c>
      <c r="C64" s="328">
        <f>SUM(C65:C70)</f>
        <v>100</v>
      </c>
      <c r="D64" s="328">
        <f>SUM(D65:D70)</f>
        <v>300</v>
      </c>
      <c r="E64" s="328">
        <f t="shared" si="0"/>
        <v>200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hidden="1" customHeight="1" x14ac:dyDescent="0.3">
      <c r="A65" s="90">
        <v>1.1000000000000001</v>
      </c>
      <c r="B65" s="339" t="s">
        <v>90</v>
      </c>
      <c r="C65" s="327"/>
      <c r="D65" s="328">
        <f>+'Dramakan hosqer'!C74</f>
        <v>0</v>
      </c>
      <c r="E65" s="328">
        <f t="shared" ref="E65:E78" si="1"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hidden="1" customHeight="1" x14ac:dyDescent="0.3">
      <c r="A66" s="90">
        <v>1.1000000000000001</v>
      </c>
      <c r="B66" s="339" t="s">
        <v>91</v>
      </c>
      <c r="C66" s="327"/>
      <c r="D66" s="328">
        <f>+'Dramakan hosqer'!C75</f>
        <v>0</v>
      </c>
      <c r="E66" s="328">
        <f>D66-C66</f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40.5" customHeight="1" x14ac:dyDescent="0.3">
      <c r="A67" s="90">
        <v>1.1000000000000001</v>
      </c>
      <c r="B67" s="339" t="s">
        <v>92</v>
      </c>
      <c r="C67" s="327">
        <v>100</v>
      </c>
      <c r="D67" s="328">
        <f>+'Dramakan hosqer'!C76</f>
        <v>300</v>
      </c>
      <c r="E67" s="328">
        <f t="shared" si="1"/>
        <v>200</v>
      </c>
      <c r="F67" s="508" t="s">
        <v>281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 x14ac:dyDescent="0.3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 x14ac:dyDescent="0.3">
      <c r="A70" s="90">
        <v>1.6</v>
      </c>
      <c r="B70" s="340">
        <f>+'Dramakan hosqer'!B79</f>
        <v>0</v>
      </c>
      <c r="C70" s="327"/>
      <c r="D70" s="327">
        <f>+'Dramakan hosqer'!C79</f>
        <v>0</v>
      </c>
      <c r="E70" s="327">
        <f>D70-C70</f>
        <v>0</v>
      </c>
      <c r="F70" s="508"/>
      <c r="G70" s="496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 x14ac:dyDescent="0.3">
      <c r="A71" s="90">
        <v>2</v>
      </c>
      <c r="B71" s="339" t="s">
        <v>94</v>
      </c>
      <c r="C71" s="328">
        <f>SUM(C72:C74)</f>
        <v>0</v>
      </c>
      <c r="D71" s="328">
        <f>SUM(D72:D74)</f>
        <v>0</v>
      </c>
      <c r="E71" s="327">
        <f>D71-C71</f>
        <v>0</v>
      </c>
      <c r="F71" s="508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 x14ac:dyDescent="0.3">
      <c r="A72" s="90">
        <v>2.1</v>
      </c>
      <c r="B72" s="338" t="s">
        <v>65</v>
      </c>
      <c r="C72" s="327"/>
      <c r="D72" s="328">
        <f>+'Dramakan hosqer'!C81</f>
        <v>0</v>
      </c>
      <c r="E72" s="328">
        <f t="shared" si="1"/>
        <v>0</v>
      </c>
      <c r="F72" s="508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 x14ac:dyDescent="0.3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 x14ac:dyDescent="0.3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hidden="1" customHeight="1" x14ac:dyDescent="0.3">
      <c r="A75" s="198" t="s">
        <v>61</v>
      </c>
      <c r="B75" s="14" t="s">
        <v>155</v>
      </c>
      <c r="C75" s="337">
        <f>SUM(C76:C77)</f>
        <v>0</v>
      </c>
      <c r="D75" s="337">
        <f>SUM(D76:D77)</f>
        <v>0</v>
      </c>
      <c r="E75" s="337">
        <f t="shared" si="1"/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hidden="1" customHeight="1" x14ac:dyDescent="0.3">
      <c r="A76" s="90">
        <v>1</v>
      </c>
      <c r="B76" s="333" t="str">
        <f>+'Dramakan hosqer'!B85</f>
        <v>Սննդի գծով</v>
      </c>
      <c r="C76" s="327"/>
      <c r="D76" s="328">
        <f>+'Dramakan hosqer'!C85</f>
        <v>0</v>
      </c>
      <c r="E76" s="327">
        <f>D76-C76</f>
        <v>0</v>
      </c>
      <c r="F76" s="508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 x14ac:dyDescent="0.3">
      <c r="A77" s="90">
        <v>2</v>
      </c>
      <c r="B77" s="333">
        <f>+'Dramakan hosqer'!B86</f>
        <v>0</v>
      </c>
      <c r="C77" s="327"/>
      <c r="D77" s="328">
        <f>+'Dramakan hosqer'!C86</f>
        <v>0</v>
      </c>
      <c r="E77" s="327">
        <f>D77-C77</f>
        <v>0</v>
      </c>
      <c r="F77" s="508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 x14ac:dyDescent="0.3">
      <c r="A78" s="13" t="s">
        <v>41</v>
      </c>
      <c r="B78" s="14" t="s">
        <v>42</v>
      </c>
      <c r="C78" s="337">
        <f>C6+C7-C20</f>
        <v>0.80000000001018634</v>
      </c>
      <c r="D78" s="337">
        <f>D6+D7-D20</f>
        <v>4746.0999999999913</v>
      </c>
      <c r="E78" s="337">
        <f t="shared" si="1"/>
        <v>4745.2999999999811</v>
      </c>
      <c r="F78" s="507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 x14ac:dyDescent="0.3">
      <c r="A79" s="40"/>
      <c r="B79" s="21"/>
      <c r="C79" s="40"/>
      <c r="D79" s="40"/>
      <c r="E79" s="40"/>
      <c r="F79" s="50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 x14ac:dyDescent="0.3">
      <c r="B80" s="19" t="s">
        <v>2</v>
      </c>
      <c r="C80" s="21"/>
      <c r="D80" s="546" t="str">
        <f>+'Ekamut-caxs'!C72</f>
        <v>Անահիտ Ղարիբյան</v>
      </c>
      <c r="E80" s="547"/>
      <c r="F80" s="492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 x14ac:dyDescent="0.25">
      <c r="A81" s="23"/>
      <c r="B81" s="23" t="s">
        <v>4</v>
      </c>
      <c r="C81" s="23"/>
      <c r="D81" s="545" t="s">
        <v>98</v>
      </c>
      <c r="E81" s="545"/>
      <c r="F81" s="510"/>
    </row>
    <row r="82" spans="1:20" s="20" customFormat="1" ht="22.5" customHeight="1" x14ac:dyDescent="0.25">
      <c r="A82" s="21"/>
      <c r="B82" s="44" t="s">
        <v>6</v>
      </c>
      <c r="C82" s="21"/>
      <c r="D82" s="547" t="str">
        <f>+'Ekamut-caxs'!C74</f>
        <v>Անուշ Մելիքսեթյան</v>
      </c>
      <c r="E82" s="547"/>
      <c r="F82" s="492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 x14ac:dyDescent="0.25">
      <c r="A83" s="21"/>
      <c r="B83" s="21"/>
      <c r="C83" s="21"/>
      <c r="D83" s="545" t="s">
        <v>98</v>
      </c>
      <c r="E83" s="545"/>
      <c r="F83" s="510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A84" s="21"/>
      <c r="B84" s="187" t="s">
        <v>1</v>
      </c>
      <c r="C84" s="21"/>
      <c r="D84" s="21"/>
      <c r="E84" s="21"/>
      <c r="F84" s="50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 x14ac:dyDescent="0.25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1" sqref="D61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2" t="s">
        <v>72</v>
      </c>
      <c r="B1" s="552"/>
      <c r="C1" s="552"/>
      <c r="D1" s="552"/>
      <c r="E1" s="55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3" t="str">
        <f>+'Ekamut-caxs'!A8:D8</f>
        <v xml:space="preserve">«Երևանի հ․130 մսուր-մանկապարտեզ» ՀՈԱԿ-ի </v>
      </c>
      <c r="B2" s="554"/>
      <c r="C2" s="554"/>
      <c r="D2" s="554"/>
      <c r="E2" s="55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5" t="s">
        <v>160</v>
      </c>
      <c r="B3" s="555"/>
      <c r="C3" s="555"/>
      <c r="D3" s="555"/>
      <c r="E3" s="55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6" t="s">
        <v>271</v>
      </c>
      <c r="B4" s="556"/>
      <c r="C4" s="556"/>
      <c r="D4" s="556"/>
      <c r="E4" s="55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150</v>
      </c>
    </row>
    <row r="6" spans="1:22" s="254" customFormat="1" ht="56.25" customHeight="1" x14ac:dyDescent="0.2">
      <c r="A6" s="250" t="s">
        <v>3</v>
      </c>
      <c r="B6" s="251" t="s">
        <v>161</v>
      </c>
      <c r="C6" s="250" t="s">
        <v>162</v>
      </c>
      <c r="D6" s="250" t="s">
        <v>163</v>
      </c>
      <c r="E6" s="252" t="s">
        <v>164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7" t="s">
        <v>165</v>
      </c>
      <c r="B7" s="558"/>
      <c r="C7" s="55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166</v>
      </c>
      <c r="C8" s="255"/>
      <c r="D8" s="257">
        <f>SUM(D9:D29)</f>
        <v>56.7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167</v>
      </c>
      <c r="C9" s="259" t="s">
        <v>168</v>
      </c>
      <c r="D9" s="32"/>
      <c r="E9" s="32"/>
    </row>
    <row r="10" spans="1:22" ht="27" customHeight="1" x14ac:dyDescent="0.2">
      <c r="A10" s="259">
        <v>1.2</v>
      </c>
      <c r="B10" s="260" t="s">
        <v>169</v>
      </c>
      <c r="C10" s="259" t="s">
        <v>170</v>
      </c>
      <c r="D10" s="32"/>
      <c r="E10" s="32"/>
    </row>
    <row r="11" spans="1:22" ht="27" customHeight="1" x14ac:dyDescent="0.2">
      <c r="A11" s="259">
        <v>1.3</v>
      </c>
      <c r="B11" s="260" t="s">
        <v>171</v>
      </c>
      <c r="C11" s="259" t="s">
        <v>172</v>
      </c>
      <c r="D11" s="32"/>
      <c r="E11" s="32"/>
    </row>
    <row r="12" spans="1:22" ht="27" customHeight="1" x14ac:dyDescent="0.2">
      <c r="A12" s="259">
        <v>1.4</v>
      </c>
      <c r="B12" s="261" t="s">
        <v>173</v>
      </c>
      <c r="C12" s="262" t="s">
        <v>174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175</v>
      </c>
      <c r="D13" s="32"/>
      <c r="E13" s="32"/>
    </row>
    <row r="14" spans="1:22" ht="18" customHeight="1" x14ac:dyDescent="0.2">
      <c r="A14" s="259">
        <v>1.6</v>
      </c>
      <c r="B14" s="260" t="s">
        <v>228</v>
      </c>
      <c r="C14" s="259" t="s">
        <v>176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199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198</v>
      </c>
      <c r="D16" s="32">
        <v>11</v>
      </c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177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177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177</v>
      </c>
      <c r="C25" s="259" t="s">
        <v>178</v>
      </c>
      <c r="D25" s="32">
        <v>44.7</v>
      </c>
      <c r="E25" s="32"/>
    </row>
    <row r="26" spans="1:22" ht="27.75" customHeight="1" x14ac:dyDescent="0.2">
      <c r="A26" s="259">
        <v>2.8</v>
      </c>
      <c r="B26" s="261" t="s">
        <v>177</v>
      </c>
      <c r="C26" s="259" t="s">
        <v>179</v>
      </c>
      <c r="D26" s="32">
        <v>1</v>
      </c>
      <c r="E26" s="32"/>
    </row>
    <row r="27" spans="1:22" ht="27" customHeight="1" x14ac:dyDescent="0.2">
      <c r="A27" s="259">
        <v>2.9</v>
      </c>
      <c r="B27" s="260" t="s">
        <v>180</v>
      </c>
      <c r="C27" s="259" t="s">
        <v>181</v>
      </c>
      <c r="D27" s="32"/>
      <c r="E27" s="32"/>
    </row>
    <row r="28" spans="1:22" ht="26.25" customHeight="1" x14ac:dyDescent="0.2">
      <c r="A28" s="265">
        <v>2.1</v>
      </c>
      <c r="B28" s="261" t="s">
        <v>182</v>
      </c>
      <c r="C28" s="259" t="s">
        <v>183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184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185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186</v>
      </c>
      <c r="D31" s="32"/>
      <c r="E31" s="32"/>
    </row>
    <row r="32" spans="1:22" ht="21" customHeight="1" x14ac:dyDescent="0.2">
      <c r="A32" s="259">
        <v>2.2000000000000002</v>
      </c>
      <c r="B32" s="261" t="s">
        <v>187</v>
      </c>
      <c r="C32" s="259" t="s">
        <v>188</v>
      </c>
      <c r="D32" s="32"/>
      <c r="E32" s="32"/>
    </row>
    <row r="33" spans="1:22" ht="26.25" customHeight="1" x14ac:dyDescent="0.2">
      <c r="A33" s="259">
        <v>2.2999999999999998</v>
      </c>
      <c r="B33" s="261" t="s">
        <v>187</v>
      </c>
      <c r="C33" s="259" t="s">
        <v>189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56.7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7" t="s">
        <v>190</v>
      </c>
      <c r="B35" s="558"/>
      <c r="C35" s="55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167</v>
      </c>
      <c r="C36" s="259" t="s">
        <v>168</v>
      </c>
      <c r="D36" s="375">
        <v>353.3</v>
      </c>
      <c r="E36" s="32"/>
    </row>
    <row r="37" spans="1:22" ht="21" customHeight="1" x14ac:dyDescent="0.2">
      <c r="A37" s="259">
        <v>1.2</v>
      </c>
      <c r="B37" s="260" t="s">
        <v>169</v>
      </c>
      <c r="C37" s="259" t="s">
        <v>170</v>
      </c>
      <c r="D37" s="375">
        <v>193.3</v>
      </c>
      <c r="E37" s="32"/>
    </row>
    <row r="38" spans="1:22" ht="21" customHeight="1" x14ac:dyDescent="0.2">
      <c r="A38" s="259">
        <v>1.3</v>
      </c>
      <c r="B38" s="260" t="s">
        <v>171</v>
      </c>
      <c r="C38" s="259" t="s">
        <v>172</v>
      </c>
      <c r="D38" s="32">
        <v>12.2</v>
      </c>
      <c r="E38" s="32"/>
    </row>
    <row r="39" spans="1:22" ht="21" customHeight="1" x14ac:dyDescent="0.2">
      <c r="A39" s="259">
        <v>1.4</v>
      </c>
      <c r="B39" s="261" t="s">
        <v>173</v>
      </c>
      <c r="C39" s="262" t="s">
        <v>174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175</v>
      </c>
      <c r="D40" s="32"/>
      <c r="E40" s="32"/>
    </row>
    <row r="41" spans="1:22" ht="20.25" customHeight="1" x14ac:dyDescent="0.2">
      <c r="A41" s="259">
        <v>1.6</v>
      </c>
      <c r="B41" s="260" t="s">
        <v>228</v>
      </c>
      <c r="C41" s="259" t="s">
        <v>176</v>
      </c>
      <c r="D41" s="32">
        <v>0.5</v>
      </c>
      <c r="E41" s="32"/>
    </row>
    <row r="42" spans="1:22" ht="33.75" customHeight="1" x14ac:dyDescent="0.2">
      <c r="A42" s="259">
        <v>1.7</v>
      </c>
      <c r="B42" s="261"/>
      <c r="C42" s="259" t="s">
        <v>199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198</v>
      </c>
      <c r="D43" s="32">
        <v>400</v>
      </c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177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177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177</v>
      </c>
      <c r="C49" s="259" t="s">
        <v>178</v>
      </c>
      <c r="D49" s="32"/>
      <c r="E49" s="32"/>
    </row>
    <row r="50" spans="1:22" ht="24" customHeight="1" x14ac:dyDescent="0.2">
      <c r="A50" s="259">
        <v>2.5</v>
      </c>
      <c r="B50" s="261" t="s">
        <v>177</v>
      </c>
      <c r="C50" s="259" t="s">
        <v>179</v>
      </c>
      <c r="D50" s="32"/>
      <c r="E50" s="32"/>
    </row>
    <row r="51" spans="1:22" ht="24" customHeight="1" x14ac:dyDescent="0.2">
      <c r="A51" s="259">
        <v>2.6</v>
      </c>
      <c r="B51" s="260" t="s">
        <v>180</v>
      </c>
      <c r="C51" s="259" t="s">
        <v>181</v>
      </c>
      <c r="D51" s="32">
        <v>30.3</v>
      </c>
      <c r="E51" s="32"/>
    </row>
    <row r="52" spans="1:22" ht="24" customHeight="1" x14ac:dyDescent="0.2">
      <c r="A52" s="259">
        <v>2.7</v>
      </c>
      <c r="B52" s="261" t="s">
        <v>182</v>
      </c>
      <c r="C52" s="259" t="s">
        <v>183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184</v>
      </c>
      <c r="D53" s="32">
        <v>1.5</v>
      </c>
      <c r="E53" s="32"/>
    </row>
    <row r="54" spans="1:22" s="248" customFormat="1" ht="33" customHeight="1" x14ac:dyDescent="0.2">
      <c r="A54" s="259"/>
      <c r="B54" s="256" t="s">
        <v>191</v>
      </c>
      <c r="C54" s="31"/>
      <c r="D54" s="257">
        <f>SUM(D55:D58)</f>
        <v>0</v>
      </c>
      <c r="E54" s="32"/>
      <c r="F54" s="408">
        <f>SUM(D36:D53)</f>
        <v>991.1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197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186</v>
      </c>
      <c r="D56" s="32"/>
      <c r="E56" s="259"/>
    </row>
    <row r="57" spans="1:22" ht="24.75" customHeight="1" x14ac:dyDescent="0.2">
      <c r="A57" s="259">
        <v>1.3</v>
      </c>
      <c r="B57" s="261" t="s">
        <v>182</v>
      </c>
      <c r="C57" s="259" t="s">
        <v>188</v>
      </c>
      <c r="D57" s="32"/>
      <c r="E57" s="32"/>
    </row>
    <row r="58" spans="1:22" ht="24.75" customHeight="1" x14ac:dyDescent="0.2">
      <c r="A58" s="259">
        <v>1.4</v>
      </c>
      <c r="B58" s="261" t="s">
        <v>182</v>
      </c>
      <c r="C58" s="259" t="s">
        <v>189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991.1</v>
      </c>
      <c r="E59" s="278"/>
      <c r="F59" s="511">
        <f>+D59-D54</f>
        <v>991.1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192</v>
      </c>
    </row>
    <row r="62" spans="1:22" ht="59.25" customHeight="1" x14ac:dyDescent="0.2">
      <c r="A62" s="280">
        <v>1</v>
      </c>
      <c r="B62" s="281" t="s">
        <v>254</v>
      </c>
      <c r="C62" s="277">
        <f>+'Dramakan hosqer'!C13</f>
        <v>868</v>
      </c>
      <c r="D62" s="548" t="s">
        <v>193</v>
      </c>
      <c r="E62" s="549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0" t="str">
        <f>+'Ekamut-caxs'!C72</f>
        <v>Անահիտ Ղարիբյան</v>
      </c>
      <c r="E64" s="55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1" t="s">
        <v>98</v>
      </c>
      <c r="E65" s="55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0" t="str">
        <f>+'Ekamut-caxs'!C74</f>
        <v>Անուշ Մելիքսեթյան</v>
      </c>
      <c r="E66" s="55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1" t="s">
        <v>98</v>
      </c>
      <c r="E67" s="55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SheetLayoutView="100" workbookViewId="0">
      <selection activeCell="D61" sqref="D61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6" t="s">
        <v>72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4" s="22" customFormat="1" ht="25.5" customHeight="1" x14ac:dyDescent="0.2">
      <c r="A2" s="533" t="str">
        <f>+'Ekamut-caxs'!A8</f>
        <v xml:space="preserve">«Երևանի հ․130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4" ht="25.5" customHeight="1" x14ac:dyDescent="0.2">
      <c r="A3" s="567" t="s">
        <v>255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4" ht="21" customHeight="1" thickBot="1" x14ac:dyDescent="0.25">
      <c r="M4" s="417" t="s">
        <v>0</v>
      </c>
    </row>
    <row r="5" spans="1:14" ht="33.75" customHeight="1" x14ac:dyDescent="0.2">
      <c r="A5" s="573" t="s">
        <v>156</v>
      </c>
      <c r="B5" s="575" t="s">
        <v>73</v>
      </c>
      <c r="C5" s="577" t="s">
        <v>236</v>
      </c>
      <c r="D5" s="568" t="s">
        <v>210</v>
      </c>
      <c r="E5" s="569"/>
      <c r="F5" s="569"/>
      <c r="G5" s="569"/>
      <c r="H5" s="569"/>
      <c r="I5" s="569"/>
      <c r="J5" s="569"/>
      <c r="K5" s="569"/>
      <c r="L5" s="570"/>
      <c r="M5" s="571" t="s">
        <v>159</v>
      </c>
    </row>
    <row r="6" spans="1:14" ht="79.5" customHeight="1" x14ac:dyDescent="0.2">
      <c r="A6" s="574"/>
      <c r="B6" s="576"/>
      <c r="C6" s="578"/>
      <c r="D6" s="418" t="s">
        <v>229</v>
      </c>
      <c r="E6" s="419" t="s">
        <v>241</v>
      </c>
      <c r="F6" s="419" t="s">
        <v>242</v>
      </c>
      <c r="G6" s="419" t="s">
        <v>157</v>
      </c>
      <c r="H6" s="419" t="s">
        <v>213</v>
      </c>
      <c r="I6" s="419" t="s">
        <v>212</v>
      </c>
      <c r="J6" s="419" t="s">
        <v>123</v>
      </c>
      <c r="K6" s="420" t="s">
        <v>268</v>
      </c>
      <c r="L6" s="421" t="s">
        <v>211</v>
      </c>
      <c r="M6" s="572"/>
    </row>
    <row r="7" spans="1:14" ht="27.75" customHeight="1" x14ac:dyDescent="0.2">
      <c r="A7" s="418">
        <v>1</v>
      </c>
      <c r="B7" s="422" t="s">
        <v>220</v>
      </c>
      <c r="C7" s="423">
        <v>29672.9</v>
      </c>
      <c r="D7" s="424">
        <v>5562.8</v>
      </c>
      <c r="E7" s="425"/>
      <c r="F7" s="425"/>
      <c r="G7" s="425">
        <v>111.1</v>
      </c>
      <c r="H7" s="425"/>
      <c r="I7" s="425"/>
      <c r="J7" s="425">
        <v>200</v>
      </c>
      <c r="K7" s="425"/>
      <c r="L7" s="426"/>
      <c r="M7" s="427">
        <f>ROUND(SUM(C7:L7),1)</f>
        <v>35546.800000000003</v>
      </c>
    </row>
    <row r="8" spans="1:14" ht="28.5" customHeight="1" x14ac:dyDescent="0.2">
      <c r="A8" s="418">
        <v>1.1000000000000001</v>
      </c>
      <c r="B8" s="428" t="s">
        <v>123</v>
      </c>
      <c r="C8" s="429">
        <v>478.8</v>
      </c>
      <c r="D8" s="430" t="s">
        <v>201</v>
      </c>
      <c r="E8" s="431" t="s">
        <v>201</v>
      </c>
      <c r="F8" s="431" t="s">
        <v>201</v>
      </c>
      <c r="G8" s="431" t="s">
        <v>201</v>
      </c>
      <c r="H8" s="431" t="s">
        <v>201</v>
      </c>
      <c r="I8" s="431" t="s">
        <v>201</v>
      </c>
      <c r="J8" s="431" t="s">
        <v>201</v>
      </c>
      <c r="K8" s="431" t="s">
        <v>201</v>
      </c>
      <c r="L8" s="432" t="s">
        <v>201</v>
      </c>
      <c r="M8" s="433" t="s">
        <v>201</v>
      </c>
    </row>
    <row r="9" spans="1:14" ht="30" customHeight="1" x14ac:dyDescent="0.2">
      <c r="A9" s="418">
        <v>1.2</v>
      </c>
      <c r="B9" s="428" t="s">
        <v>211</v>
      </c>
      <c r="C9" s="429"/>
      <c r="D9" s="430" t="s">
        <v>201</v>
      </c>
      <c r="E9" s="431" t="s">
        <v>201</v>
      </c>
      <c r="F9" s="431" t="s">
        <v>201</v>
      </c>
      <c r="G9" s="431" t="s">
        <v>201</v>
      </c>
      <c r="H9" s="431" t="s">
        <v>201</v>
      </c>
      <c r="I9" s="431" t="s">
        <v>201</v>
      </c>
      <c r="J9" s="431" t="s">
        <v>201</v>
      </c>
      <c r="K9" s="431" t="s">
        <v>201</v>
      </c>
      <c r="L9" s="432" t="s">
        <v>201</v>
      </c>
      <c r="M9" s="433" t="s">
        <v>201</v>
      </c>
    </row>
    <row r="10" spans="1:14" ht="35.25" customHeight="1" x14ac:dyDescent="0.2">
      <c r="A10" s="418">
        <v>2</v>
      </c>
      <c r="B10" s="512" t="s">
        <v>95</v>
      </c>
      <c r="C10" s="434">
        <v>21</v>
      </c>
      <c r="D10" s="424"/>
      <c r="E10" s="431" t="s">
        <v>201</v>
      </c>
      <c r="F10" s="431" t="s">
        <v>201</v>
      </c>
      <c r="G10" s="431" t="s">
        <v>201</v>
      </c>
      <c r="H10" s="431" t="s">
        <v>201</v>
      </c>
      <c r="I10" s="431" t="s">
        <v>201</v>
      </c>
      <c r="J10" s="431" t="s">
        <v>201</v>
      </c>
      <c r="K10" s="431" t="s">
        <v>201</v>
      </c>
      <c r="L10" s="432" t="s">
        <v>201</v>
      </c>
      <c r="M10" s="427">
        <f>ROUND(SUM(C10:L10),1)</f>
        <v>21</v>
      </c>
    </row>
    <row r="11" spans="1:14" s="442" customFormat="1" ht="34.5" customHeight="1" thickBot="1" x14ac:dyDescent="0.25">
      <c r="A11" s="435"/>
      <c r="B11" s="436" t="s">
        <v>74</v>
      </c>
      <c r="C11" s="437" t="s">
        <v>201</v>
      </c>
      <c r="D11" s="438" t="s">
        <v>201</v>
      </c>
      <c r="E11" s="439" t="s">
        <v>201</v>
      </c>
      <c r="F11" s="439" t="s">
        <v>201</v>
      </c>
      <c r="G11" s="439" t="s">
        <v>201</v>
      </c>
      <c r="H11" s="439" t="s">
        <v>201</v>
      </c>
      <c r="I11" s="439" t="s">
        <v>201</v>
      </c>
      <c r="J11" s="439" t="s">
        <v>201</v>
      </c>
      <c r="K11" s="439" t="s">
        <v>201</v>
      </c>
      <c r="L11" s="440" t="s">
        <v>201</v>
      </c>
      <c r="M11" s="441">
        <f>ROUND(SUM(M7:M10),1)</f>
        <v>35567.800000000003</v>
      </c>
    </row>
    <row r="12" spans="1:14" s="442" customFormat="1" ht="34.5" customHeight="1" x14ac:dyDescent="0.2">
      <c r="A12" s="443"/>
      <c r="B12" s="444"/>
      <c r="C12" s="415">
        <v>2781.422</v>
      </c>
      <c r="D12" s="445">
        <f>+C12*2</f>
        <v>5562.8440000000001</v>
      </c>
      <c r="E12" s="446"/>
      <c r="F12" s="446"/>
      <c r="G12" s="446"/>
      <c r="H12" s="447"/>
      <c r="I12" s="447"/>
      <c r="J12" s="448"/>
      <c r="K12" s="447"/>
      <c r="L12" s="529">
        <v>690</v>
      </c>
      <c r="M12" s="449"/>
      <c r="N12" s="444"/>
    </row>
    <row r="13" spans="1:14" s="450" customFormat="1" ht="21" customHeight="1" x14ac:dyDescent="0.2">
      <c r="B13" s="451"/>
      <c r="C13" s="451"/>
      <c r="D13" s="452"/>
      <c r="E13" s="453"/>
      <c r="F13" s="453"/>
      <c r="G13" s="454"/>
      <c r="H13" s="196"/>
      <c r="I13" s="196"/>
      <c r="J13" s="452"/>
      <c r="K13" s="561"/>
      <c r="L13" s="561"/>
      <c r="M13" s="455"/>
    </row>
    <row r="14" spans="1:14" s="443" customFormat="1" ht="69" customHeight="1" x14ac:dyDescent="0.2">
      <c r="B14" s="562" t="s">
        <v>216</v>
      </c>
      <c r="C14" s="565"/>
      <c r="D14" s="563"/>
      <c r="G14" s="452"/>
      <c r="H14" s="452"/>
      <c r="I14" s="562" t="s">
        <v>215</v>
      </c>
      <c r="J14" s="563"/>
      <c r="K14" s="452"/>
      <c r="L14" s="452"/>
      <c r="M14" s="452"/>
    </row>
    <row r="15" spans="1:14" s="443" customFormat="1" ht="48" customHeight="1" x14ac:dyDescent="0.2">
      <c r="B15" s="456" t="s">
        <v>196</v>
      </c>
      <c r="C15" s="457" t="s">
        <v>243</v>
      </c>
      <c r="D15" s="457" t="s">
        <v>244</v>
      </c>
      <c r="G15" s="458"/>
      <c r="H15" s="459"/>
      <c r="I15" s="456" t="s">
        <v>196</v>
      </c>
      <c r="J15" s="457" t="s">
        <v>214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64" t="str">
        <f>+'Ekamut-caxs'!C72</f>
        <v>Անահիտ Ղարիբյան</v>
      </c>
      <c r="I19" s="564"/>
      <c r="J19" s="564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60" t="s">
        <v>98</v>
      </c>
      <c r="I20" s="560"/>
      <c r="J20" s="560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59" t="str">
        <f>+'Ekamut-caxs'!C74</f>
        <v>Անուշ Մելիքսեթյան</v>
      </c>
      <c r="I21" s="559"/>
      <c r="J21" s="559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60" t="s">
        <v>98</v>
      </c>
      <c r="I22" s="560"/>
      <c r="J22" s="560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D61" sqref="D61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2" t="s">
        <v>72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4" customFormat="1" ht="21.75" customHeight="1" x14ac:dyDescent="0.2">
      <c r="A2" s="583" t="str">
        <f>+'Ekamut-caxs'!A8:D8</f>
        <v xml:space="preserve">«Երևանի հ․130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4" customFormat="1" ht="21" customHeight="1" x14ac:dyDescent="0.2">
      <c r="A3" s="583" t="s">
        <v>99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 x14ac:dyDescent="0.25"/>
    <row r="5" spans="1:13" s="172" customFormat="1" ht="24.75" customHeight="1" x14ac:dyDescent="0.2">
      <c r="A5" s="585" t="s">
        <v>120</v>
      </c>
      <c r="B5" s="587" t="s">
        <v>100</v>
      </c>
      <c r="C5" s="579" t="s">
        <v>101</v>
      </c>
      <c r="D5" s="580"/>
      <c r="E5" s="580"/>
      <c r="F5" s="581"/>
      <c r="G5" s="589" t="s">
        <v>102</v>
      </c>
      <c r="H5" s="589"/>
      <c r="I5" s="589"/>
      <c r="J5" s="589"/>
      <c r="K5" s="579" t="s">
        <v>147</v>
      </c>
      <c r="L5" s="580"/>
      <c r="M5" s="581"/>
    </row>
    <row r="6" spans="1:13" s="176" customFormat="1" ht="51" customHeight="1" x14ac:dyDescent="0.2">
      <c r="A6" s="586"/>
      <c r="B6" s="588"/>
      <c r="C6" s="173" t="s">
        <v>232</v>
      </c>
      <c r="D6" s="174" t="s">
        <v>233</v>
      </c>
      <c r="E6" s="174" t="s">
        <v>256</v>
      </c>
      <c r="F6" s="175" t="s">
        <v>257</v>
      </c>
      <c r="G6" s="174" t="s">
        <v>235</v>
      </c>
      <c r="H6" s="224" t="s">
        <v>233</v>
      </c>
      <c r="I6" s="174" t="s">
        <v>258</v>
      </c>
      <c r="J6" s="224" t="s">
        <v>257</v>
      </c>
      <c r="K6" s="174" t="s">
        <v>232</v>
      </c>
      <c r="L6" s="174" t="s">
        <v>256</v>
      </c>
      <c r="M6" s="175" t="s">
        <v>257</v>
      </c>
    </row>
    <row r="7" spans="1:13" ht="19.5" customHeight="1" x14ac:dyDescent="0.2">
      <c r="A7" s="166">
        <v>1</v>
      </c>
      <c r="B7" s="231" t="s">
        <v>103</v>
      </c>
      <c r="C7" s="318" t="s">
        <v>234</v>
      </c>
      <c r="D7" s="309" t="s">
        <v>234</v>
      </c>
      <c r="E7" s="321">
        <v>3299</v>
      </c>
      <c r="F7" s="311">
        <v>458561</v>
      </c>
      <c r="G7" s="324" t="s">
        <v>234</v>
      </c>
      <c r="H7" s="309" t="s">
        <v>234</v>
      </c>
      <c r="I7" s="321">
        <v>4580.09</v>
      </c>
      <c r="J7" s="312">
        <v>205757.12</v>
      </c>
      <c r="K7" s="372" t="s">
        <v>234</v>
      </c>
      <c r="L7" s="321">
        <v>69</v>
      </c>
      <c r="M7" s="313">
        <f>+L7*200.47</f>
        <v>13832.43</v>
      </c>
    </row>
    <row r="8" spans="1:13" ht="19.5" customHeight="1" x14ac:dyDescent="0.2">
      <c r="A8" s="166">
        <v>2</v>
      </c>
      <c r="B8" s="231" t="s">
        <v>104</v>
      </c>
      <c r="C8" s="318" t="s">
        <v>234</v>
      </c>
      <c r="D8" s="309" t="s">
        <v>234</v>
      </c>
      <c r="E8" s="321">
        <v>2117</v>
      </c>
      <c r="F8" s="311">
        <v>294263</v>
      </c>
      <c r="G8" s="324" t="s">
        <v>234</v>
      </c>
      <c r="H8" s="309" t="s">
        <v>234</v>
      </c>
      <c r="I8" s="321">
        <v>4650.6099999999997</v>
      </c>
      <c r="J8" s="312">
        <v>235866.82</v>
      </c>
      <c r="K8" s="372" t="s">
        <v>234</v>
      </c>
      <c r="L8" s="321">
        <v>74</v>
      </c>
      <c r="M8" s="313">
        <f t="shared" ref="M8:M18" si="0">+L8*200.47</f>
        <v>14834.78</v>
      </c>
    </row>
    <row r="9" spans="1:13" ht="19.5" customHeight="1" x14ac:dyDescent="0.2">
      <c r="A9" s="166">
        <v>3</v>
      </c>
      <c r="B9" s="231" t="s">
        <v>105</v>
      </c>
      <c r="C9" s="318" t="s">
        <v>234</v>
      </c>
      <c r="D9" s="309" t="s">
        <v>234</v>
      </c>
      <c r="E9" s="321">
        <v>2566</v>
      </c>
      <c r="F9" s="311">
        <v>356674</v>
      </c>
      <c r="G9" s="324" t="s">
        <v>234</v>
      </c>
      <c r="H9" s="309" t="s">
        <v>234</v>
      </c>
      <c r="I9" s="321">
        <v>4418.93</v>
      </c>
      <c r="J9" s="312">
        <v>225183.48</v>
      </c>
      <c r="K9" s="372" t="s">
        <v>234</v>
      </c>
      <c r="L9" s="321">
        <v>100</v>
      </c>
      <c r="M9" s="313">
        <f t="shared" si="0"/>
        <v>20047</v>
      </c>
    </row>
    <row r="10" spans="1:13" ht="19.5" customHeight="1" x14ac:dyDescent="0.2">
      <c r="A10" s="166">
        <v>4</v>
      </c>
      <c r="B10" s="231" t="s">
        <v>106</v>
      </c>
      <c r="C10" s="319" t="s">
        <v>234</v>
      </c>
      <c r="D10" s="310" t="s">
        <v>234</v>
      </c>
      <c r="E10" s="321">
        <v>672</v>
      </c>
      <c r="F10" s="311">
        <v>96566.399999999994</v>
      </c>
      <c r="G10" s="324" t="s">
        <v>234</v>
      </c>
      <c r="H10" s="314" t="s">
        <v>234</v>
      </c>
      <c r="I10" s="321">
        <v>3411.7</v>
      </c>
      <c r="J10" s="312">
        <v>174277.02</v>
      </c>
      <c r="K10" s="372" t="s">
        <v>234</v>
      </c>
      <c r="L10" s="321">
        <v>78</v>
      </c>
      <c r="M10" s="313">
        <f t="shared" si="0"/>
        <v>15636.66</v>
      </c>
    </row>
    <row r="11" spans="1:13" ht="19.5" customHeight="1" x14ac:dyDescent="0.2">
      <c r="A11" s="166">
        <v>5</v>
      </c>
      <c r="B11" s="231" t="s">
        <v>107</v>
      </c>
      <c r="C11" s="319" t="s">
        <v>234</v>
      </c>
      <c r="D11" s="310" t="s">
        <v>234</v>
      </c>
      <c r="E11" s="321">
        <v>218</v>
      </c>
      <c r="F11" s="311">
        <v>31326.6</v>
      </c>
      <c r="G11" s="324" t="s">
        <v>234</v>
      </c>
      <c r="H11" s="314" t="s">
        <v>234</v>
      </c>
      <c r="I11" s="321">
        <v>1898.04</v>
      </c>
      <c r="J11" s="312">
        <v>98271.18</v>
      </c>
      <c r="K11" s="372" t="s">
        <v>234</v>
      </c>
      <c r="L11" s="321">
        <v>66</v>
      </c>
      <c r="M11" s="313">
        <f t="shared" si="0"/>
        <v>13231.02</v>
      </c>
    </row>
    <row r="12" spans="1:13" ht="19.5" customHeight="1" x14ac:dyDescent="0.2">
      <c r="A12" s="166">
        <v>6</v>
      </c>
      <c r="B12" s="231" t="s">
        <v>108</v>
      </c>
      <c r="C12" s="319" t="s">
        <v>234</v>
      </c>
      <c r="D12" s="310" t="s">
        <v>234</v>
      </c>
      <c r="E12" s="321">
        <v>136</v>
      </c>
      <c r="F12" s="311">
        <v>19543.2</v>
      </c>
      <c r="G12" s="324" t="s">
        <v>234</v>
      </c>
      <c r="H12" s="314" t="s">
        <v>234</v>
      </c>
      <c r="I12" s="321">
        <v>2582.7800000000002</v>
      </c>
      <c r="J12" s="312">
        <v>132210.57</v>
      </c>
      <c r="K12" s="372" t="s">
        <v>234</v>
      </c>
      <c r="L12" s="321">
        <v>75</v>
      </c>
      <c r="M12" s="313">
        <f t="shared" si="0"/>
        <v>15035.25</v>
      </c>
    </row>
    <row r="13" spans="1:13" ht="19.5" customHeight="1" x14ac:dyDescent="0.2">
      <c r="A13" s="166">
        <v>7</v>
      </c>
      <c r="B13" s="231" t="s">
        <v>109</v>
      </c>
      <c r="C13" s="319" t="s">
        <v>234</v>
      </c>
      <c r="D13" s="310" t="s">
        <v>234</v>
      </c>
      <c r="E13" s="321">
        <v>122</v>
      </c>
      <c r="F13" s="311">
        <v>17531.400000000001</v>
      </c>
      <c r="G13" s="324" t="s">
        <v>234</v>
      </c>
      <c r="H13" s="314" t="s">
        <v>234</v>
      </c>
      <c r="I13" s="321">
        <v>2695.26</v>
      </c>
      <c r="J13" s="312">
        <v>137260.79999999999</v>
      </c>
      <c r="K13" s="372" t="s">
        <v>234</v>
      </c>
      <c r="L13" s="321">
        <v>75</v>
      </c>
      <c r="M13" s="313">
        <f t="shared" si="0"/>
        <v>15035.25</v>
      </c>
    </row>
    <row r="14" spans="1:13" ht="19.5" customHeight="1" x14ac:dyDescent="0.2">
      <c r="A14" s="166">
        <v>8</v>
      </c>
      <c r="B14" s="232" t="s">
        <v>110</v>
      </c>
      <c r="C14" s="319" t="s">
        <v>234</v>
      </c>
      <c r="D14" s="310" t="s">
        <v>234</v>
      </c>
      <c r="E14" s="321">
        <v>133</v>
      </c>
      <c r="F14" s="311">
        <v>19112.099999999999</v>
      </c>
      <c r="G14" s="324" t="s">
        <v>234</v>
      </c>
      <c r="H14" s="314" t="s">
        <v>234</v>
      </c>
      <c r="I14" s="321">
        <v>2723.13</v>
      </c>
      <c r="J14" s="312">
        <v>139140.99</v>
      </c>
      <c r="K14" s="372" t="s">
        <v>234</v>
      </c>
      <c r="L14" s="321">
        <v>64</v>
      </c>
      <c r="M14" s="313">
        <f t="shared" si="0"/>
        <v>12830.08</v>
      </c>
    </row>
    <row r="15" spans="1:13" ht="19.5" customHeight="1" x14ac:dyDescent="0.2">
      <c r="A15" s="166">
        <v>9</v>
      </c>
      <c r="B15" s="232" t="s">
        <v>111</v>
      </c>
      <c r="C15" s="319" t="s">
        <v>234</v>
      </c>
      <c r="D15" s="310" t="s">
        <v>234</v>
      </c>
      <c r="E15" s="321">
        <v>191</v>
      </c>
      <c r="F15" s="311">
        <v>27446.7</v>
      </c>
      <c r="G15" s="324" t="s">
        <v>234</v>
      </c>
      <c r="H15" s="314" t="s">
        <v>234</v>
      </c>
      <c r="I15" s="321">
        <v>2587.63</v>
      </c>
      <c r="J15" s="312">
        <v>132357.04999999999</v>
      </c>
      <c r="K15" s="372" t="s">
        <v>234</v>
      </c>
      <c r="L15" s="321">
        <v>70</v>
      </c>
      <c r="M15" s="313">
        <f t="shared" si="0"/>
        <v>14032.9</v>
      </c>
    </row>
    <row r="16" spans="1:13" ht="19.5" customHeight="1" x14ac:dyDescent="0.2">
      <c r="A16" s="166">
        <v>10</v>
      </c>
      <c r="B16" s="232" t="s">
        <v>112</v>
      </c>
      <c r="C16" s="319" t="s">
        <v>234</v>
      </c>
      <c r="D16" s="310" t="s">
        <v>234</v>
      </c>
      <c r="E16" s="321">
        <v>324</v>
      </c>
      <c r="F16" s="311">
        <v>46558.8</v>
      </c>
      <c r="G16" s="323" t="s">
        <v>234</v>
      </c>
      <c r="H16" s="314" t="s">
        <v>234</v>
      </c>
      <c r="I16" s="321">
        <v>2452.73</v>
      </c>
      <c r="J16" s="312">
        <v>125843.9</v>
      </c>
      <c r="K16" s="372" t="s">
        <v>234</v>
      </c>
      <c r="L16" s="321">
        <v>74</v>
      </c>
      <c r="M16" s="313">
        <f t="shared" si="0"/>
        <v>14834.78</v>
      </c>
    </row>
    <row r="17" spans="1:13" ht="19.5" customHeight="1" x14ac:dyDescent="0.2">
      <c r="A17" s="166">
        <v>11</v>
      </c>
      <c r="B17" s="232" t="s">
        <v>113</v>
      </c>
      <c r="C17" s="319">
        <v>1846</v>
      </c>
      <c r="D17" s="310">
        <v>256594</v>
      </c>
      <c r="E17" s="321">
        <f>+MAX(C17,E7)</f>
        <v>3299</v>
      </c>
      <c r="F17" s="311">
        <f>+E17*143.7</f>
        <v>474066.3</v>
      </c>
      <c r="G17" s="323">
        <v>3869.23</v>
      </c>
      <c r="H17" s="314">
        <v>176459.76</v>
      </c>
      <c r="I17" s="321">
        <f>+MAX(G17,I7)</f>
        <v>4580.09</v>
      </c>
      <c r="J17" s="312">
        <f>+I17*53.48</f>
        <v>244943.2132</v>
      </c>
      <c r="K17" s="372">
        <v>61</v>
      </c>
      <c r="L17" s="321">
        <f>+MAX(K17,L7)</f>
        <v>69</v>
      </c>
      <c r="M17" s="313">
        <f t="shared" si="0"/>
        <v>13832.43</v>
      </c>
    </row>
    <row r="18" spans="1:13" ht="19.5" customHeight="1" x14ac:dyDescent="0.2">
      <c r="A18" s="166">
        <v>12</v>
      </c>
      <c r="B18" s="232" t="s">
        <v>114</v>
      </c>
      <c r="C18" s="319">
        <v>2542</v>
      </c>
      <c r="D18" s="310">
        <v>353338</v>
      </c>
      <c r="E18" s="321">
        <f>+MAX(C18,E8)</f>
        <v>2542</v>
      </c>
      <c r="F18" s="311">
        <f>+E18*143.7</f>
        <v>365285.39999999997</v>
      </c>
      <c r="G18" s="323">
        <v>4271.6000000000004</v>
      </c>
      <c r="H18" s="314">
        <v>194207.17</v>
      </c>
      <c r="I18" s="321">
        <f>+MAX(G18,I8)</f>
        <v>4650.6099999999997</v>
      </c>
      <c r="J18" s="312">
        <f>+I18*53.48</f>
        <v>248714.62279999995</v>
      </c>
      <c r="K18" s="372">
        <v>68</v>
      </c>
      <c r="L18" s="321">
        <f>+MAX(K18,L8)</f>
        <v>74</v>
      </c>
      <c r="M18" s="313">
        <f t="shared" si="0"/>
        <v>14834.78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4388</v>
      </c>
      <c r="D19" s="315">
        <f t="shared" si="1"/>
        <v>609932</v>
      </c>
      <c r="E19" s="322">
        <f t="shared" si="1"/>
        <v>15619</v>
      </c>
      <c r="F19" s="316">
        <f>SUM(F7:F18)</f>
        <v>2206934.9</v>
      </c>
      <c r="G19" s="325">
        <f>SUM(G7:G18)</f>
        <v>8140.83</v>
      </c>
      <c r="H19" s="315">
        <f>SUM(H7:H18)</f>
        <v>370666.93000000005</v>
      </c>
      <c r="I19" s="322">
        <f>SUM(I7:I18)</f>
        <v>41231.600000000006</v>
      </c>
      <c r="J19" s="317">
        <f>SUM(J7:J18)</f>
        <v>2099826.7660000003</v>
      </c>
      <c r="K19" s="320">
        <f t="shared" si="1"/>
        <v>129</v>
      </c>
      <c r="L19" s="322">
        <f>SUM(L7:L18)</f>
        <v>888</v>
      </c>
      <c r="M19" s="316">
        <f>SUM(M7:M18)</f>
        <v>178017.36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2206.9</v>
      </c>
      <c r="G20" s="293"/>
      <c r="H20" s="211"/>
      <c r="I20" s="293"/>
      <c r="J20" s="211">
        <f>ROUND(J19/1000,1)</f>
        <v>2099.8000000000002</v>
      </c>
      <c r="K20" s="293"/>
      <c r="L20" s="293"/>
      <c r="M20" s="211">
        <f>ROUND(M19/1000,1)</f>
        <v>178</v>
      </c>
    </row>
    <row r="21" spans="1:13" ht="18.75" customHeight="1" thickBot="1" x14ac:dyDescent="0.25">
      <c r="A21" s="228"/>
      <c r="B21" s="584" t="s">
        <v>205</v>
      </c>
      <c r="C21" s="584"/>
      <c r="D21" s="58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151</v>
      </c>
      <c r="C22" s="236" t="s">
        <v>152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>
        <v>108.8</v>
      </c>
      <c r="K23" s="400"/>
      <c r="L23" s="399"/>
      <c r="M23" s="313">
        <v>11.9</v>
      </c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108.8</v>
      </c>
      <c r="K26" s="406"/>
      <c r="L26" s="404"/>
      <c r="M26" s="405">
        <f>SUM(M23:M25)</f>
        <v>11.9</v>
      </c>
    </row>
    <row r="27" spans="1:13" s="164" customFormat="1" ht="27" customHeight="1" thickBot="1" x14ac:dyDescent="0.25">
      <c r="A27" s="216"/>
      <c r="B27" s="219" t="s">
        <v>153</v>
      </c>
      <c r="C27" s="315"/>
      <c r="D27" s="315"/>
      <c r="E27" s="315"/>
      <c r="F27" s="316">
        <f>+F20-F26</f>
        <v>2206.9</v>
      </c>
      <c r="G27" s="398"/>
      <c r="H27" s="315"/>
      <c r="I27" s="315"/>
      <c r="J27" s="316">
        <f>J20-J26</f>
        <v>1991.0000000000002</v>
      </c>
      <c r="K27" s="398"/>
      <c r="L27" s="315"/>
      <c r="M27" s="316">
        <f>M20-M26</f>
        <v>166.1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154</v>
      </c>
      <c r="K28" s="217"/>
      <c r="L28" s="217"/>
      <c r="M28" s="218">
        <f>+F26+J26+M26</f>
        <v>120.7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1"/>
      <c r="H30" s="591"/>
      <c r="I30" s="306"/>
      <c r="J30" s="593" t="str">
        <f>+'Ekamut-caxs'!C72</f>
        <v>Անահիտ Ղարիբյան</v>
      </c>
      <c r="K30" s="593"/>
      <c r="M30" s="168"/>
    </row>
    <row r="31" spans="1:13" s="164" customFormat="1" x14ac:dyDescent="0.2">
      <c r="C31" s="171"/>
      <c r="D31" s="171"/>
      <c r="E31" s="170"/>
      <c r="F31" s="170"/>
      <c r="G31" s="592" t="s">
        <v>97</v>
      </c>
      <c r="H31" s="592"/>
      <c r="I31" s="307"/>
      <c r="J31" s="592" t="s">
        <v>115</v>
      </c>
      <c r="K31" s="592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3"/>
      <c r="H32" s="593"/>
      <c r="I32" s="181"/>
      <c r="J32" s="593" t="str">
        <f>+'Ekamut-caxs'!C74</f>
        <v>Անուշ Մելիքսեթյան</v>
      </c>
      <c r="K32" s="593"/>
    </row>
    <row r="33" spans="3:13" s="164" customFormat="1" x14ac:dyDescent="0.2">
      <c r="C33" s="167"/>
      <c r="D33" s="167"/>
      <c r="G33" s="592" t="s">
        <v>97</v>
      </c>
      <c r="H33" s="592"/>
      <c r="I33" s="307"/>
      <c r="J33" s="592" t="s">
        <v>115</v>
      </c>
      <c r="K33" s="592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266</v>
      </c>
      <c r="I35" s="490" t="s">
        <v>118</v>
      </c>
      <c r="J35" s="491" t="s">
        <v>259</v>
      </c>
      <c r="K35" s="491"/>
      <c r="L35" s="491" t="s">
        <v>260</v>
      </c>
      <c r="M35" s="491" t="s">
        <v>261</v>
      </c>
    </row>
    <row r="36" spans="3:13" ht="16.5" customHeight="1" x14ac:dyDescent="0.2">
      <c r="C36" s="165" t="s">
        <v>119</v>
      </c>
      <c r="E36" s="165" t="s">
        <v>117</v>
      </c>
      <c r="F36" s="165" t="s">
        <v>267</v>
      </c>
      <c r="I36" s="590" t="s">
        <v>262</v>
      </c>
      <c r="J36" s="590"/>
      <c r="K36" s="491"/>
      <c r="L36" s="590" t="s">
        <v>263</v>
      </c>
      <c r="M36" s="590"/>
    </row>
    <row r="37" spans="3:13" x14ac:dyDescent="0.2">
      <c r="I37" s="590"/>
      <c r="J37" s="590"/>
      <c r="K37" s="491"/>
      <c r="L37" s="590"/>
      <c r="M37" s="59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61" sqref="D61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596" t="s">
        <v>72</v>
      </c>
      <c r="B1" s="596"/>
      <c r="C1" s="596"/>
      <c r="D1" s="596"/>
      <c r="E1" s="596"/>
    </row>
    <row r="2" spans="1:6" ht="23.25" customHeight="1" x14ac:dyDescent="0.2">
      <c r="A2" s="597" t="str">
        <f>+'Ekamut-caxs'!A8:D8</f>
        <v xml:space="preserve">«Երևանի հ․130 մսուր-մանկապարտեզ» ՀՈԱԿ-ի </v>
      </c>
      <c r="B2" s="597"/>
      <c r="C2" s="597"/>
      <c r="D2" s="597"/>
      <c r="E2" s="597"/>
    </row>
    <row r="3" spans="1:6" ht="28.5" customHeight="1" x14ac:dyDescent="0.2">
      <c r="A3" s="597" t="s">
        <v>264</v>
      </c>
      <c r="B3" s="597"/>
      <c r="C3" s="597"/>
      <c r="D3" s="597"/>
      <c r="E3" s="597"/>
    </row>
    <row r="5" spans="1:6" x14ac:dyDescent="0.2">
      <c r="E5" s="377" t="s">
        <v>150</v>
      </c>
    </row>
    <row r="6" spans="1:6" ht="54" customHeight="1" x14ac:dyDescent="0.2">
      <c r="A6" s="378" t="s">
        <v>3</v>
      </c>
      <c r="B6" s="378" t="s">
        <v>100</v>
      </c>
      <c r="C6" s="378" t="s">
        <v>217</v>
      </c>
      <c r="D6" s="378" t="s">
        <v>221</v>
      </c>
      <c r="E6" s="378" t="s">
        <v>222</v>
      </c>
    </row>
    <row r="7" spans="1:6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 x14ac:dyDescent="0.2">
      <c r="A8" s="379">
        <v>1</v>
      </c>
      <c r="B8" s="380" t="s">
        <v>231</v>
      </c>
      <c r="C8" s="353">
        <v>42904.2</v>
      </c>
      <c r="D8" s="353">
        <v>802.1</v>
      </c>
      <c r="E8" s="353">
        <v>9784.1</v>
      </c>
    </row>
    <row r="9" spans="1:6" s="388" customFormat="1" ht="25.5" customHeight="1" x14ac:dyDescent="0.2">
      <c r="A9" s="384">
        <v>2</v>
      </c>
      <c r="B9" s="385" t="s">
        <v>223</v>
      </c>
      <c r="C9" s="386">
        <f>131*28+850</f>
        <v>4518</v>
      </c>
      <c r="D9" s="386">
        <v>137</v>
      </c>
      <c r="E9" s="386">
        <f>131*485*0.022</f>
        <v>1397.77</v>
      </c>
      <c r="F9" s="387" t="s">
        <v>272</v>
      </c>
    </row>
    <row r="10" spans="1:6" s="388" customFormat="1" ht="25.5" customHeight="1" x14ac:dyDescent="0.2">
      <c r="A10" s="384">
        <v>3</v>
      </c>
      <c r="B10" s="385" t="s">
        <v>218</v>
      </c>
      <c r="C10" s="386">
        <f>131*28+850</f>
        <v>4518</v>
      </c>
      <c r="D10" s="386">
        <v>137</v>
      </c>
      <c r="E10" s="386">
        <f>131*485*0.022</f>
        <v>1397.77</v>
      </c>
      <c r="F10" s="387" t="s">
        <v>272</v>
      </c>
    </row>
    <row r="11" spans="1:6" s="205" customFormat="1" ht="31.5" customHeight="1" x14ac:dyDescent="0.2">
      <c r="A11" s="381"/>
      <c r="B11" s="382" t="s">
        <v>219</v>
      </c>
      <c r="C11" s="383">
        <f>ROUND(SUM(C8:C10),1)</f>
        <v>51940.2</v>
      </c>
      <c r="D11" s="383">
        <f t="shared" ref="D11:E11" si="0">ROUND(SUM(D8:D10),1)</f>
        <v>1076.0999999999999</v>
      </c>
      <c r="E11" s="383">
        <f t="shared" si="0"/>
        <v>12579.6</v>
      </c>
    </row>
    <row r="13" spans="1:6" ht="51" customHeight="1" x14ac:dyDescent="0.2">
      <c r="B13" s="598" t="s">
        <v>224</v>
      </c>
      <c r="C13" s="598"/>
      <c r="D13" s="598"/>
      <c r="E13" s="598"/>
    </row>
    <row r="18" spans="2:5" ht="20.25" customHeight="1" x14ac:dyDescent="0.2">
      <c r="B18" s="163" t="s">
        <v>2</v>
      </c>
      <c r="C18" s="163"/>
      <c r="D18" s="599" t="str">
        <f>+'Ekamut-caxs'!C72</f>
        <v>Անահիտ Ղարիբյան</v>
      </c>
      <c r="E18" s="599"/>
    </row>
    <row r="19" spans="2:5" ht="18.75" customHeight="1" x14ac:dyDescent="0.2">
      <c r="B19" s="163" t="s">
        <v>4</v>
      </c>
      <c r="D19" s="594" t="s">
        <v>5</v>
      </c>
      <c r="E19" s="594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5" t="str">
        <f>+'Ekamut-caxs'!C74</f>
        <v>Անուշ Մելիքսեթյան</v>
      </c>
      <c r="E21" s="595"/>
    </row>
    <row r="22" spans="2:5" ht="23.25" customHeight="1" x14ac:dyDescent="0.2">
      <c r="D22" s="594" t="s">
        <v>5</v>
      </c>
      <c r="E22" s="594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4" workbookViewId="0">
      <selection activeCell="D61" sqref="D61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01" t="s">
        <v>72</v>
      </c>
      <c r="B1" s="601"/>
      <c r="C1" s="601"/>
      <c r="D1" s="601"/>
    </row>
    <row r="2" spans="1:4" ht="17.25" x14ac:dyDescent="0.2">
      <c r="A2" s="602" t="str">
        <f>+'Ekamut-caxs'!A8:D8</f>
        <v xml:space="preserve">«Երևանի հ․130 մսուր-մանկապարտեզ» ՀՈԱԿ-ի </v>
      </c>
      <c r="B2" s="602"/>
      <c r="C2" s="602"/>
      <c r="D2" s="602"/>
    </row>
    <row r="3" spans="1:4" ht="17.25" x14ac:dyDescent="0.2">
      <c r="A3" s="602" t="s">
        <v>265</v>
      </c>
      <c r="B3" s="602"/>
      <c r="C3" s="602"/>
      <c r="D3" s="602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269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 x14ac:dyDescent="0.2">
      <c r="A8" s="519">
        <v>1.1000000000000001</v>
      </c>
      <c r="B8" s="520" t="s">
        <v>133</v>
      </c>
      <c r="C8" s="519"/>
      <c r="D8" s="519"/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29</v>
      </c>
    </row>
    <row r="12" spans="1:4" ht="21.75" customHeight="1" x14ac:dyDescent="0.2">
      <c r="A12" s="519">
        <v>2.1</v>
      </c>
      <c r="B12" s="520" t="s">
        <v>275</v>
      </c>
      <c r="C12" s="519">
        <v>1</v>
      </c>
      <c r="D12" s="519">
        <v>29</v>
      </c>
    </row>
    <row r="13" spans="1:4" ht="21.75" customHeight="1" x14ac:dyDescent="0.2">
      <c r="A13" s="519">
        <v>2.2000000000000002</v>
      </c>
      <c r="B13" s="520" t="s">
        <v>137</v>
      </c>
      <c r="C13" s="519"/>
      <c r="D13" s="519"/>
    </row>
    <row r="14" spans="1:4" ht="21.75" customHeight="1" x14ac:dyDescent="0.2">
      <c r="A14" s="519">
        <v>2.2999999999999998</v>
      </c>
      <c r="B14" s="520" t="s">
        <v>138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139</v>
      </c>
      <c r="C15" s="516">
        <f>SUM(C16:C18)</f>
        <v>2</v>
      </c>
      <c r="D15" s="516">
        <f>SUM(D16:D18)</f>
        <v>60</v>
      </c>
    </row>
    <row r="16" spans="1:4" ht="23.25" customHeight="1" x14ac:dyDescent="0.2">
      <c r="A16" s="519">
        <v>3.1</v>
      </c>
      <c r="B16" s="522" t="s">
        <v>140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141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142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143</v>
      </c>
      <c r="C19" s="516">
        <f>SUM(C20:C22)</f>
        <v>2</v>
      </c>
      <c r="D19" s="516">
        <f>SUM(D20:D22)</f>
        <v>59</v>
      </c>
    </row>
    <row r="20" spans="1:4" ht="23.25" customHeight="1" x14ac:dyDescent="0.2">
      <c r="A20" s="519">
        <v>4.0999999999999996</v>
      </c>
      <c r="B20" s="522" t="s">
        <v>276</v>
      </c>
      <c r="C20" s="519">
        <v>1</v>
      </c>
      <c r="D20" s="519">
        <v>30</v>
      </c>
    </row>
    <row r="21" spans="1:4" ht="23.25" customHeight="1" x14ac:dyDescent="0.2">
      <c r="A21" s="519">
        <v>4.2</v>
      </c>
      <c r="B21" s="522" t="s">
        <v>144</v>
      </c>
      <c r="C21" s="519">
        <v>1</v>
      </c>
      <c r="D21" s="519">
        <v>29</v>
      </c>
    </row>
    <row r="22" spans="1:4" ht="23.25" customHeight="1" x14ac:dyDescent="0.2">
      <c r="A22" s="519">
        <v>4.3</v>
      </c>
      <c r="B22" s="522" t="s">
        <v>145</v>
      </c>
      <c r="C22" s="519"/>
      <c r="D22" s="519"/>
    </row>
    <row r="23" spans="1:4" s="518" customFormat="1" ht="31.5" customHeight="1" x14ac:dyDescent="0.2">
      <c r="A23" s="516"/>
      <c r="B23" s="517" t="s">
        <v>74</v>
      </c>
      <c r="C23" s="516">
        <f>C7+C11+C15+C19</f>
        <v>5</v>
      </c>
      <c r="D23" s="516">
        <f>D7+D11+D15+D19</f>
        <v>148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270</v>
      </c>
      <c r="C25" s="516">
        <v>148</v>
      </c>
      <c r="D25" s="523"/>
    </row>
    <row r="26" spans="1:4" ht="30.75" customHeight="1" x14ac:dyDescent="0.2"/>
    <row r="27" spans="1:4" ht="17.25" x14ac:dyDescent="0.2">
      <c r="B27" s="526" t="s">
        <v>2</v>
      </c>
      <c r="C27" s="603" t="str">
        <f>+'Ekamut-caxs'!C72</f>
        <v>Անահիտ Ղարիբյան</v>
      </c>
      <c r="D27" s="603"/>
    </row>
    <row r="28" spans="1:4" ht="15.75" customHeight="1" x14ac:dyDescent="0.2">
      <c r="B28" s="527" t="s">
        <v>4</v>
      </c>
      <c r="C28" s="600" t="s">
        <v>5</v>
      </c>
      <c r="D28" s="600"/>
    </row>
    <row r="29" spans="1:4" ht="27" customHeight="1" x14ac:dyDescent="0.2">
      <c r="B29" s="518" t="s">
        <v>6</v>
      </c>
      <c r="C29" s="603" t="str">
        <f>+'Ekamut-caxs'!C74</f>
        <v>Անուշ Մելիքսեթյան</v>
      </c>
      <c r="D29" s="603"/>
    </row>
    <row r="30" spans="1:4" x14ac:dyDescent="0.2">
      <c r="C30" s="600" t="s">
        <v>5</v>
      </c>
      <c r="D30" s="600"/>
    </row>
    <row r="31" spans="1:4" x14ac:dyDescent="0.2">
      <c r="B31" s="525" t="s">
        <v>146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gUYTPSOK9lgFAm6E24ZXeixj8Zvgucc8NauPedqU2+Q=</DigestValue>
    </Reference>
    <Reference Type="http://www.w3.org/2000/09/xmldsig#Object" URI="#idOfficeObject">
      <DigestMethod Algorithm="http://www.w3.org/2001/04/xmlenc#sha256"/>
      <DigestValue>oZYwuViVRnBADZQHkfbu/7ncFoYOrNGgjP1BdtEZNFU=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/YaOInGTII3c0tZAw7O1HnkpzeCuc04vxRhGXA1u4+U=</DigestValue>
    </Reference>
    <Reference Type="http://www.w3.org/2000/09/xmldsig#Object" URI="#idValidSigLnImg">
      <DigestMethod Algorithm="http://www.w3.org/2001/04/xmlenc#sha256"/>
      <DigestValue>kcp37yUFVSjd2N5zQ5A6NeEEEfr73PwWVsZaI8cFOG4=</DigestValue>
    </Reference>
    <Reference Type="http://www.w3.org/2000/09/xmldsig#Object" URI="#idInvalidSigLnImg">
      <DigestMethod Algorithm="http://www.w3.org/2001/04/xmlenc#sha256"/>
      <DigestValue>nKpvTJ1hnHdiwOaf9S1EfjyfYUHiZDoa2VBWC+p2MBY=</DigestValue>
    </Reference>
  </SignedInfo>
  <SignatureValue>RpGIma0yrhEtXxOOo+1l4fOiYisJluPFI60uk23/KtAIhb3B8kOTK9d1beaZc25wWPkHUY2Puj+s
LrgwGO2PkepuUomDew6K7dkQQE2fcZgOxpZ/Ev63W7ZUs4nlsEkgtIvkvtBCREHaX5UAkvVRtghf
vN6JejBi/reWcPZ2DC9J6LTpjnsGZEZxoHGxJ5PBHd8mDzdwT7OnD5z0coFKuYksV1q/zvWckqWk
Bfoeh2nyP7YGrVwe39keXJ2jt+JT7jdjtN+F3q7sC2K4UaUcV0o9VrIN+l9xTVpaWCY0zG3bjfEY
8zKyEYbEY7aTZEow4pbq8FROz7EV/vWSNCLjTg==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YhdovYRgORcOKUbV+qhCqkd7zKjJrmibM5bmXAktUj8=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5vd0gid40DGVTEzreSTaKhRIcU5kb786fSst4AP6ro8=</DigestValue>
      </Reference>
      <Reference URI="/xl/drawings/vmlDrawing2.vml?ContentType=application/vnd.openxmlformats-officedocument.vmlDrawing">
        <DigestMethod Algorithm="http://www.w3.org/2001/04/xmlenc#sha256"/>
        <DigestValue>eZfXTV3B3jSdd1HNE0yZqzw5O0plgX/YORpm2IhCFa0=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VnJVv/WWpjZUlInO8xRiCGsKI5rBoiMmUOQAR5Ocy2E=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7Auo4auKYdzOritgWmt0vX4wwxWF+L5bYikP2kWc/2E=</DigestValue>
      </Reference>
      <Reference URI="/xl/styles.xml?ContentType=application/vnd.openxmlformats-officedocument.spreadsheetml.styles+xml">
        <DigestMethod Algorithm="http://www.w3.org/2001/04/xmlenc#sha256"/>
        <DigestValue>V66VKiXUSSbMojYbwz9A483E6Lpq6Ik3fOHetVzwvYQ=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6+uQxfAwMm32gy4lSj42igEHwx8Z4+PgXSqajpqSiGg=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yGnDNfLH2Ic5QDgVop8tCb5mstT/qKfUtN+E1MspmLk=</DigestValue>
      </Reference>
      <Reference URI="/xl/worksheets/sheet2.xml?ContentType=application/vnd.openxmlformats-officedocument.spreadsheetml.worksheet+xml">
        <DigestMethod Algorithm="http://www.w3.org/2001/04/xmlenc#sha256"/>
        <DigestValue>EXzYlXSdy7+XRUdN4DeAsUZzK7MuwVLRcwmO5ROFmk0=</DigestValue>
      </Reference>
      <Reference URI="/xl/worksheets/sheet3.xml?ContentType=application/vnd.openxmlformats-officedocument.spreadsheetml.worksheet+xml">
        <DigestMethod Algorithm="http://www.w3.org/2001/04/xmlenc#sha256"/>
        <DigestValue>Fz6Dd1nDa+D0lxZ/Yyj0CPMEikjosxj9AqgxIptkCeU=</DigestValue>
      </Reference>
      <Reference URI="/xl/worksheets/sheet4.xml?ContentType=application/vnd.openxmlformats-officedocument.spreadsheetml.worksheet+xml">
        <DigestMethod Algorithm="http://www.w3.org/2001/04/xmlenc#sha256"/>
        <DigestValue>+zvCDscpa88YEXpSEEGds4cJj4ENwsZv7AtNtFt4ZJc=</DigestValue>
      </Reference>
      <Reference URI="/xl/worksheets/sheet5.xml?ContentType=application/vnd.openxmlformats-officedocument.spreadsheetml.worksheet+xml">
        <DigestMethod Algorithm="http://www.w3.org/2001/04/xmlenc#sha256"/>
        <DigestValue>kwVG6kDHs6tkIzbO6cJBgscUx+qc6bDnuyTXr9RTRUw=</DigestValue>
      </Reference>
      <Reference URI="/xl/worksheets/sheet6.xml?ContentType=application/vnd.openxmlformats-officedocument.spreadsheetml.worksheet+xml">
        <DigestMethod Algorithm="http://www.w3.org/2001/04/xmlenc#sha256"/>
        <DigestValue>zrtgsmtDyzX1B9j1h1cQWiuqdnToWRHaT0r1P9aEOCU=</DigestValue>
      </Reference>
      <Reference URI="/xl/worksheets/sheet7.xml?ContentType=application/vnd.openxmlformats-officedocument.spreadsheetml.worksheet+xml">
        <DigestMethod Algorithm="http://www.w3.org/2001/04/xmlenc#sha256"/>
        <DigestValue>9JfCh8LJDbY+tSC6MQ0T9cEFFcFyeIn7vkk+qUo/QDE=</DigestValue>
      </Reference>
      <Reference URI="/xl/worksheets/sheet8.xml?ContentType=application/vnd.openxmlformats-officedocument.spreadsheetml.worksheet+xml">
        <DigestMethod Algorithm="http://www.w3.org/2001/04/xmlenc#sha256"/>
        <DigestValue>FlGMlITUZjoy7ODfA20zd3ZMUzzzfuRoDaL+sA149Vw=</DigestValue>
      </Reference>
      <Reference URI="/xl/worksheets/sheet9.xml?ContentType=application/vnd.openxmlformats-officedocument.spreadsheetml.worksheet+xml">
        <DigestMethod Algorithm="http://www.w3.org/2001/04/xmlenc#sha256"/>
        <DigestValue>666CmdZnR6lFHXFkkuad1oI8oSHoWWfq5nhUgwoLfD0=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{B281FD3C-A17E-43C5-AD44-1AB7F6561A82}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2022-12-29T11:06:19Z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w8AMjOPADO/FN33GKNd5jMPAAODgobAAAAAAjejgAI3o4Adq4NcAAAAACwAl4JjMw8AAAAAAAAAAAAAAAAAAAAAACQ144AAAAAAAAAAAAAAAAAAAAAAAAAAAAAAAAAAAAAAAAAAAAAAAAAHxi0VwAAAAA4zjwA6ftTdwAAPAAAAAAA9ftTd81hdFf1////AAAAAAAAAAAAAAAAkAEAAGFhdFfUzDwA3a9zdwAAFnbIzDwAAAAAANDMPAAAAAAAAAAAAGG4cncAAAAACQAAAOjNPADozTwAAAIAAPz///8BAAAAAAAAAAAAAAAAAAAAAAAAAAAAAACIF1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HTETAACOAL0ts24WLNhvA960VwBWlQAoAgAA0AdxAAgCAADQB3EAZAAAACwRPAAIAgAAaBMxE9hokxdI/RQTAAAAAAAAAAAAAHEAAgAAAAAAAABBAAAAAABxAHwCcQAAAAAA/AEAAMwUcQAAAAAAAACOAMgUcQAAAIl38Ao8AK5eiXcwHDETrl6JdwAAAAAAAAAAQAqPAEAKjwAECzwAHy+nbgAAjgAAAAAA/AEAABQLPADdLqduAAAAAAcAAAAAAAAAYbhyd/wBAAAHAAAAPAw8ADwMPAAAAgAA/P///wEAAAAAAAAAAAAAAAAAAACIF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X4Ao8AMQMPADO/FN3VKKOAAAAAABXDgr8OwAAAH8AAAAAAAAABQAAAOMAAAAoJiUTAAAAACi6CBMAAAAA4MYBAbixCBMAAAAAKLoIE7CSuG4DAAAAuJK4bgEAAABg6bAXvGrrbr0ts24WLNhvA960VwBWlQA0DDwA6ftTdwAAPAACAAAA9ftTdywRPADg////AAAAAAAAAAAAAAAAkAEAAAAAAAEAAAAAYQByAGkAYQBsAAAAAAAAAAAAAAAAAAAABgAAAAAAAABhuHJ3AAAAAAYAAADkCzwA5As8AAACAAD8////AQAAAAAAAAAAAAAAAAAAAIgX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jwAraZUd4UFAAD4pTwApQ8h/aUP/QAAAAAA/////4UFfv//////3BIAAAp+CgDA/qAXAAAAAKUP/f//////3BIAACH9AQDAAv8fAAAAAJw9pXZ5RFJ3pQ8h/eSaqBcBAAAA/////wAAAABor50aZKo8AAAAAABor50aAACbGopEUnfAAv8fpQ8h/QEAAADkmqgXaK+dGgAAAAAAAAAApQ/9AGSqPAClD/3//////9wSAAAh/QEAwAL/HwAAAACOJFZ3pQ8h/aiFfxcKAAAA/////wAAAAAQAAAAAwEAAG2hAQAcAAABpQ8h/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PADIzjwAzvxTd9xijXeYzDwADg4KGwAAAAAI3o4ACN6OAHauDXAAAAAAsAJeCYzMPAAAAAAAAAAAAAAAAAAAAAAAkNeOAAAAAAAAAAAAAAAAAAAAAAAAAAAAAAAAAAAAAAAAAAAAAAAAAB8YtFcAAAAAOM48AOn7U3cAADwAAAAAAPX7U3fNYXRX9f///wAAAAAAAAAAAAAAAJABAABhYXRX1Mw8AN2vc3cAABZ2yMw8AAAAAADQzDwAAAAAAAAAAABhuHJ3AAAAAAkAAADozTwA6M08AAACAAD8////AQAAAAAAAAAAAAAAAAAAAAAAAAAAAAAAiBd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HTETAACOAL0ts24WLNhvA960VwBWlQAoAgAA0AdxAAgCAADQB3EAZAAAACwRPAAIAgAAaBMxE9hokxdI/RQTAAAAAAAAAAAAAHEAAgAAAAAAAABBAAAAAABxAHwCcQAAAAAA/AEAAMwUcQAAAAAAAACOAMgUcQAAAIl38Ao8AK5eiXcwHDETrl6JdwAAAAAAAAAAQAqPAEAKjwAECzwAHy+nbgAAjgAAAAAA/AEAABQLPADdLqduAAAAAAcAAAAAAAAAYbhyd/wBAAAHAAAAPAw8ADwMPAAAAgAA/P///wEAAAAAAAAAAAAAAAAAAACIF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X4Ao8AMQMPADO/FN3VKKOAAAAAABXDgr8OwAAAH8AAAAAAAAABQAAAOMAAAAoJiUTAAAAACi6CBMAAAAA4MYBAbixCBMAAAAAKLoIE7CSuG4DAAAAuJK4bgEAAABg6bAXvGrrbr0ts24WLNhvA960VwBWlQA0DDwA6ftTdwAAPAACAAAA9ftTdywRPADg////AAAAAAAAAAAAAAAAkAEAAAAAAAEAAAAAYQByAGkAYQBsAAAAAAAAAAAAAAAAAAAABgAAAAAAAABhuHJ3AAAAAAYAAADkCzwA5As8AAACAAD8////AQAAAAAAAAAAAAAAAAAAAIgX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jwAraZUd4UFAAD4pTwAOBEhuDgRuAAAAAAAXk7FboUFfv//////3BIAAAp+CgDA/qAXAAAAADgRuP//////3BIAACG4AQCgCfkiAAAAAJw9pXZ5RFJ3OBEhuOSaqBcBAAAA/////wAAAAAoc54aZKo8AAAAAAAoc54aAACbGopEUnegCfkiOBEhuAEAAADkmqgXKHOeGgAAAAAAAAAAOBG4AGSqPAA4Ebj//////9wSAAAhuAEAoAn5IgAAAACOJFZ3OBEhuMjy7RcRAAAA/////wAAAAAQAAAAAwEAAG2hAQAcAAABOBE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TDYnAhlFg7wyfQtPL2CeoBn6UtoqabU2g5qFm6Lzq2g=</DigestValue>
    </Reference>
    <Reference Type="http://www.w3.org/2000/09/xmldsig#Object" URI="#idOfficeObject">
      <DigestMethod Algorithm="http://www.w3.org/2001/04/xmlenc#sha256"/>
      <DigestValue>JO4CxuKoH7mwVCgwh9SPGaqbbo6flMpYh+nSSdNNz/8=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WEsIe6kuQv8GgsGlre7zGyq1VBjMQFS3wVxtQt9Q8E0=</DigestValue>
    </Reference>
    <Reference Type="http://www.w3.org/2000/09/xmldsig#Object" URI="#idValidSigLnImg">
      <DigestMethod Algorithm="http://www.w3.org/2001/04/xmlenc#sha256"/>
      <DigestValue>5Niix1F5qmaLjBbxkPaO0Fn/jrXhsiyiDLjafRJ5uuA=</DigestValue>
    </Reference>
    <Reference Type="http://www.w3.org/2000/09/xmldsig#Object" URI="#idInvalidSigLnImg">
      <DigestMethod Algorithm="http://www.w3.org/2001/04/xmlenc#sha256"/>
      <DigestValue>EaYPd+JnZl6Ner9Wub27cgTixfP6u07R2TxC6aN2ao8=</DigestValue>
    </Reference>
  </SignedInfo>
  <SignatureValue>H4jEOaUqGFv9ZdK9t5htjqxkudqh6KdsVhN+IcfisWI3toMx3RN9+LvhriYsv5wFk4EOoEuoopGp
RrYukNHREhyXDFd57dcMagyvBFkp6Y5PQDIV3LGP0FYniJk9N+9aKXB/9brQgLgpjWW3lMF6tOyK
h+Y3s1fRvtKBKsYdNjhSPWdJ82M0ICwK2hHkjASU2+NoilwFDOF8NnNQnXIfyE2n9nkY6Iz78UuB
9Z6fdl0Q5DJqq6OylhHiIoLuWHY8nZkDLeJovTx50tlNm39J+pm9LYbUcaj2qf7hqibjXvRuUVPB
VqyUumRdwOIfNSxmAgtxE/gswqXk0QDUAh2sZQ==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YhdovYRgORcOKUbV+qhCqkd7zKjJrmibM5bmXAktUj8=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5vd0gid40DGVTEzreSTaKhRIcU5kb786fSst4AP6ro8=</DigestValue>
      </Reference>
      <Reference URI="/xl/drawings/vmlDrawing2.vml?ContentType=application/vnd.openxmlformats-officedocument.vmlDrawing">
        <DigestMethod Algorithm="http://www.w3.org/2001/04/xmlenc#sha256"/>
        <DigestValue>eZfXTV3B3jSdd1HNE0yZqzw5O0plgX/YORpm2IhCFa0=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VnJVv/WWpjZUlInO8xRiCGsKI5rBoiMmUOQAR5Ocy2E=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7Auo4auKYdzOritgWmt0vX4wwxWF+L5bYikP2kWc/2E=</DigestValue>
      </Reference>
      <Reference URI="/xl/styles.xml?ContentType=application/vnd.openxmlformats-officedocument.spreadsheetml.styles+xml">
        <DigestMethod Algorithm="http://www.w3.org/2001/04/xmlenc#sha256"/>
        <DigestValue>V66VKiXUSSbMojYbwz9A483E6Lpq6Ik3fOHetVzwvYQ=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6+uQxfAwMm32gy4lSj42igEHwx8Z4+PgXSqajpqSiGg=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yGnDNfLH2Ic5QDgVop8tCb5mstT/qKfUtN+E1MspmLk=</DigestValue>
      </Reference>
      <Reference URI="/xl/worksheets/sheet2.xml?ContentType=application/vnd.openxmlformats-officedocument.spreadsheetml.worksheet+xml">
        <DigestMethod Algorithm="http://www.w3.org/2001/04/xmlenc#sha256"/>
        <DigestValue>EXzYlXSdy7+XRUdN4DeAsUZzK7MuwVLRcwmO5ROFmk0=</DigestValue>
      </Reference>
      <Reference URI="/xl/worksheets/sheet3.xml?ContentType=application/vnd.openxmlformats-officedocument.spreadsheetml.worksheet+xml">
        <DigestMethod Algorithm="http://www.w3.org/2001/04/xmlenc#sha256"/>
        <DigestValue>Fz6Dd1nDa+D0lxZ/Yyj0CPMEikjosxj9AqgxIptkCeU=</DigestValue>
      </Reference>
      <Reference URI="/xl/worksheets/sheet4.xml?ContentType=application/vnd.openxmlformats-officedocument.spreadsheetml.worksheet+xml">
        <DigestMethod Algorithm="http://www.w3.org/2001/04/xmlenc#sha256"/>
        <DigestValue>+zvCDscpa88YEXpSEEGds4cJj4ENwsZv7AtNtFt4ZJc=</DigestValue>
      </Reference>
      <Reference URI="/xl/worksheets/sheet5.xml?ContentType=application/vnd.openxmlformats-officedocument.spreadsheetml.worksheet+xml">
        <DigestMethod Algorithm="http://www.w3.org/2001/04/xmlenc#sha256"/>
        <DigestValue>kwVG6kDHs6tkIzbO6cJBgscUx+qc6bDnuyTXr9RTRUw=</DigestValue>
      </Reference>
      <Reference URI="/xl/worksheets/sheet6.xml?ContentType=application/vnd.openxmlformats-officedocument.spreadsheetml.worksheet+xml">
        <DigestMethod Algorithm="http://www.w3.org/2001/04/xmlenc#sha256"/>
        <DigestValue>zrtgsmtDyzX1B9j1h1cQWiuqdnToWRHaT0r1P9aEOCU=</DigestValue>
      </Reference>
      <Reference URI="/xl/worksheets/sheet7.xml?ContentType=application/vnd.openxmlformats-officedocument.spreadsheetml.worksheet+xml">
        <DigestMethod Algorithm="http://www.w3.org/2001/04/xmlenc#sha256"/>
        <DigestValue>9JfCh8LJDbY+tSC6MQ0T9cEFFcFyeIn7vkk+qUo/QDE=</DigestValue>
      </Reference>
      <Reference URI="/xl/worksheets/sheet8.xml?ContentType=application/vnd.openxmlformats-officedocument.spreadsheetml.worksheet+xml">
        <DigestMethod Algorithm="http://www.w3.org/2001/04/xmlenc#sha256"/>
        <DigestValue>FlGMlITUZjoy7ODfA20zd3ZMUzzzfuRoDaL+sA149Vw=</DigestValue>
      </Reference>
      <Reference URI="/xl/worksheets/sheet9.xml?ContentType=application/vnd.openxmlformats-officedocument.spreadsheetml.worksheet+xml">
        <DigestMethod Algorithm="http://www.w3.org/2001/04/xmlenc#sha256"/>
        <DigestValue>666CmdZnR6lFHXFkkuad1oI8oSHoWWfq5nhUgwoLfD0=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{CB5FDCA3-243D-477B-96C0-D09DAEC7ED13}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2022-12-29T11:06:42Z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w8AMjOPADO/FN33GKNd5jMPAAODgobAAAAAAjejgAI3o4Adq4NcAAAAACwAl4JjMw8AAAAAAAAAAAAAAAAAAAAAACQ144AAAAAAAAAAAAAAAAAAAAAAAAAAAAAAAAAAAAAAAAAAAAAAAAAHxi0VwAAAAA4zjwA6ftTdwAAPAAAAAAA9ftTd81hdFf1////AAAAAAAAAAAAAAAAkAEAAGFhdFfUzDwA3a9zdwAAFnbIzDwAAAAAANDMPAAAAAAAAAAAAGG4cncAAAAACQAAAOjNPADozTwAAAIAAPz///8BAAAAAAAAAAAAAAAAAAAAAAAAAAAAAACIF1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HTETAACOAL0ts24WLNhvA960VwBWlQAoAgAA0AdxAAgCAADQB3EAZAAAACwRPAAIAgAAaBMxE9hokxdI/RQTAAAAAAAAAAAAAHEAAgAAAAAAAABBAAAAAABxAHwCcQAAAAAA/AEAAMwUcQAAAAAAAACOAMgUcQAAAIl38Ao8AK5eiXcwHDETrl6JdwAAAAAAAAAAQAqPAEAKjwAECzwAHy+nbgAAjgAAAAAA/AEAABQLPADdLqduAAAAAAcAAAAAAAAAYbhyd/wBAAAHAAAAPAw8ADwMPAAAAgAA/P///wEAAAAAAAAAAAAAAAAAAACIF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X4Ao8AMQMPADO/FN3VKKOAAAAAABXDgr8OwAAAH8AAAAAAAAABQAAAOMAAAAoJiUTAAAAACi6CBMAAAAA4MYBAbixCBMAAAAAKLoIE7CSuG4DAAAAuJK4bgEAAABg6bAXvGrrbr0ts24WLNhvA960VwBWlQA0DDwA6ftTdwAAPAACAAAA9ftTdywRPADg////AAAAAAAAAAAAAAAAkAEAAAAAAAEAAAAAYQByAGkAYQBsAAAAAAAAAAAAAAAAAAAABgAAAAAAAABhuHJ3AAAAAAYAAADkCzwA5As8AAACAAD8////AQAAAAAAAAAAAAAAAAAAAIgX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TwAraZUd4UFAAAYpTwAQRQhIEEUIAAAAAAAXk7FboUFfv//////3BIAAAp+CgDA/qAXAAAAAEEUIP//////3BIAACEgAQBACE8gAAAAAJw9pXZ5RFJ3QRQhIOSaqBcBAAAA/////wAAAACIbc4ahKk8AAAAAACIbc4aAACjF4pEUndACE8gQRQhIAEAAADkmqgXiG3OGgAAAAAAAAAAQRQgAISpPABBFCD//////9wSAAAhIAEAQAhPIAAAAACOJFZ3QRQhIGh4fxcKAAAA/////wAAAAAQAAAAAwEAAG2hAQAcAAABQRQhI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PADIzjwAzvxTd9xijXeYzDwADg4KGwAAAAAI3o4ACN6OAHauDXAAAAAAsAJeCYzMPAAAAAAAAAAAAAAAAAAAAAAAkNeOAAAAAAAAAAAAAAAAAAAAAAAAAAAAAAAAAAAAAAAAAAAAAAAAAB8YtFcAAAAAOM48AOn7U3cAADwAAAAAAPX7U3fNYXRX9f///wAAAAAAAAAAAAAAAJABAABhYXRX1Mw8AN2vc3cAABZ2yMw8AAAAAADQzDwAAAAAAAAAAABhuHJ3AAAAAAkAAADozTwA6M08AAACAAD8////AQAAAAAAAAAAAAAAAAAAAAAAAAAAAAAAiBd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HTETAACOAL0ts24WLNhvA960VwBWlQAoAgAA0AdxAAgCAADQB3EAZAAAACwRPAAIAgAAaBMxE9hokxdI/RQTAAAAAAAAAAAAAHEAAgAAAAAAAABBAAAAAABxAHwCcQAAAAAA/AEAAMwUcQAAAAAAAACOAMgUcQAAAIl38Ao8AK5eiXcwHDETrl6JdwAAAAAAAAAAQAqPAEAKjwAECzwAHy+nbgAAjgAAAAAA/AEAABQLPADdLqduAAAAAAcAAAAAAAAAYbhyd/wBAAAHAAAAPAw8ADwMPAAAAgAA/P///wEAAAAAAAAAAAAAAAAAAACIF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X4Ao8AMQMPADO/FN3VKKOAAAAAABXDgr8OwAAAH8AAAAAAAAABQAAAOMAAAAoJiUTAAAAACi6CBMAAAAA4MYBAbixCBMAAAAAKLoIE7CSuG4DAAAAuJK4bgEAAABg6bAXvGrrbr0ts24WLNhvA960VwBWlQA0DDwA6ftTdwAAPAACAAAA9ftTdywRPADg////AAAAAAAAAAAAAAAAkAEAAAAAAAEAAAAAYQByAGkAYQBsAAAAAAAAAAAAAAAAAAAABgAAAAAAAABhuHJ3AAAAAAYAAADkCzwA5As8AAACAAD8////AQAAAAAAAAAAAAAAAAAAAIgX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TwAraZUd4UFAAAYpTwAVw0hgFcNgAAAAAAAXk7FboUFfv//////3BIAAAp+CgDA/qAXAAAAAFcNgP//////3BIAACGAAQBACE8gAAAAAJw9pXZ5RFJ3Vw0hgOSaqBcBAAAA/////wAAAABYsc8ahKk8AAAAAABYsc8aAACjF4pEUndACE8gVw0hgAEAAADkmqgXWLHPGgAAAAAAAAAAVw2AAISpPABXDYD//////9wSAAAhgAEAQAhPIAAAAACOJFZ3Vw0hgGBBjhcRAAAA/////wAAAAAQAAAAAwEAAG2hAQAcAAABVw0hg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2022-12-23T12:29:38Z</dcterms:modified>
</cp:coreProperties>
</file>